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defaultThemeVersion="124226"/>
  <mc:AlternateContent xmlns:mc="http://schemas.openxmlformats.org/markup-compatibility/2006">
    <mc:Choice Requires="x15">
      <x15ac:absPath xmlns:x15ac="http://schemas.microsoft.com/office/spreadsheetml/2010/11/ac" url="Z:\Rate Cases\PUC\AEP Texas\49494 AEP 19 RC\Testimony\Attachments\"/>
    </mc:Choice>
  </mc:AlternateContent>
  <xr:revisionPtr revIDLastSave="0" documentId="13_ncr:1_{C0FCBF49-E85C-48A4-9047-F9F7DA33D8A8}" xr6:coauthVersionLast="43" xr6:coauthVersionMax="43" xr10:uidLastSave="{00000000-0000-0000-0000-000000000000}"/>
  <bookViews>
    <workbookView xWindow="-108" yWindow="-108" windowWidth="23256" windowHeight="12600" xr2:uid="{00000000-000D-0000-FFFF-FFFF00000000}"/>
  </bookViews>
  <sheets>
    <sheet name="Exhibit_TMC-2_Final" sheetId="11" r:id="rId1"/>
    <sheet name="Exhibit_TMC-3_Final" sheetId="12" r:id="rId2"/>
    <sheet name="Sheet2" sheetId="7" state="hidden" r:id="rId3"/>
  </sheets>
  <definedNames>
    <definedName name="_xlnm.Print_Area" localSheetId="0">'Exhibit_TMC-2_Final'!$A$1:$D$95</definedName>
    <definedName name="_xlnm.Print_Area" localSheetId="1">'Exhibit_TMC-3_Final'!$A$1:$D$58</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61" i="12" l="1"/>
  <c r="D58" i="12"/>
  <c r="D56" i="12"/>
  <c r="D53" i="12"/>
  <c r="D44" i="12"/>
  <c r="D42" i="12"/>
  <c r="D40" i="12"/>
  <c r="D37" i="12"/>
  <c r="D25" i="12"/>
  <c r="D97" i="11"/>
  <c r="D93" i="11"/>
  <c r="D86" i="11"/>
  <c r="D74" i="11"/>
  <c r="D59" i="11"/>
  <c r="D57" i="11"/>
  <c r="D54" i="11"/>
  <c r="D34" i="11"/>
  <c r="D95" i="11" s="1"/>
</calcChain>
</file>

<file path=xl/sharedStrings.xml><?xml version="1.0" encoding="utf-8"?>
<sst xmlns="http://schemas.openxmlformats.org/spreadsheetml/2006/main" count="313" uniqueCount="293">
  <si>
    <t>Addition</t>
  </si>
  <si>
    <t>IT211BILL</t>
  </si>
  <si>
    <t>000005287</t>
  </si>
  <si>
    <t>DMS17TC23</t>
  </si>
  <si>
    <t>DMS17TC24</t>
  </si>
  <si>
    <t>DMS17TC25</t>
  </si>
  <si>
    <t>EDN100479</t>
  </si>
  <si>
    <t>000009181</t>
  </si>
  <si>
    <t>EDN100039</t>
  </si>
  <si>
    <t>000007623</t>
  </si>
  <si>
    <t>EDN100067</t>
  </si>
  <si>
    <t>000007607</t>
  </si>
  <si>
    <t>EDN101625</t>
  </si>
  <si>
    <t>TCSYSHARD</t>
  </si>
  <si>
    <t>DP13X27A0</t>
  </si>
  <si>
    <t>EDN101120</t>
  </si>
  <si>
    <t>EDN100096</t>
  </si>
  <si>
    <t>EDN100583</t>
  </si>
  <si>
    <t>000007827</t>
  </si>
  <si>
    <t>EDN100021</t>
  </si>
  <si>
    <t>EDN100088</t>
  </si>
  <si>
    <t>000004744</t>
  </si>
  <si>
    <t>TCFEEDTIE</t>
  </si>
  <si>
    <t>DP15X23A0</t>
  </si>
  <si>
    <t>DP17X08A0</t>
  </si>
  <si>
    <t>000007567</t>
  </si>
  <si>
    <t>DP13X14A0</t>
  </si>
  <si>
    <t>EDN100071</t>
  </si>
  <si>
    <t>DP15X06A0</t>
  </si>
  <si>
    <t>EDN100050</t>
  </si>
  <si>
    <t>TC17DR001</t>
  </si>
  <si>
    <t>EDN100211</t>
  </si>
  <si>
    <t>DP13X21A0</t>
  </si>
  <si>
    <t>EDN100277</t>
  </si>
  <si>
    <t>D14065001</t>
  </si>
  <si>
    <t>DP14X15A0</t>
  </si>
  <si>
    <t>EDN100025</t>
  </si>
  <si>
    <t>EDN100773</t>
  </si>
  <si>
    <t>EDN100080</t>
  </si>
  <si>
    <t>000012620</t>
  </si>
  <si>
    <t>DP13X02A0</t>
  </si>
  <si>
    <t>EDN100092</t>
  </si>
  <si>
    <t>000007592</t>
  </si>
  <si>
    <t>DP12X05A0</t>
  </si>
  <si>
    <t>DMS17TC11</t>
  </si>
  <si>
    <t>DR13X03A0</t>
  </si>
  <si>
    <t>DR16X05A0</t>
  </si>
  <si>
    <t>DN15X02F0</t>
  </si>
  <si>
    <t>DP17X19A0</t>
  </si>
  <si>
    <t>TCC170002</t>
  </si>
  <si>
    <t>TP1607102</t>
  </si>
  <si>
    <t>TX16POLRE</t>
  </si>
  <si>
    <t>DN15X02F2</t>
  </si>
  <si>
    <t>DMS17TC17</t>
  </si>
  <si>
    <t>DN15X02F1</t>
  </si>
  <si>
    <t>EON100345</t>
  </si>
  <si>
    <t>B211TXSRE</t>
  </si>
  <si>
    <t>SI211TXRE</t>
  </si>
  <si>
    <t>A18907006</t>
  </si>
  <si>
    <t>A13217616</t>
  </si>
  <si>
    <t>A13217625</t>
  </si>
  <si>
    <t>A13217617</t>
  </si>
  <si>
    <t>A13217599</t>
  </si>
  <si>
    <t>DP15X14B0</t>
  </si>
  <si>
    <t>DP14X07B0</t>
  </si>
  <si>
    <t>A13217618</t>
  </si>
  <si>
    <t>A16921003</t>
  </si>
  <si>
    <t>A15707117</t>
  </si>
  <si>
    <t>A13217603</t>
  </si>
  <si>
    <t>A12102552</t>
  </si>
  <si>
    <t>A13007152</t>
  </si>
  <si>
    <t>A13217622</t>
  </si>
  <si>
    <t>A12102524</t>
  </si>
  <si>
    <t>A15707113</t>
  </si>
  <si>
    <t>A15707111</t>
  </si>
  <si>
    <t>A13217600</t>
  </si>
  <si>
    <t>IT119BILL</t>
  </si>
  <si>
    <t>000005238</t>
  </si>
  <si>
    <t>ITCB11900</t>
  </si>
  <si>
    <t>ITCT11910</t>
  </si>
  <si>
    <t>ITCT11911</t>
  </si>
  <si>
    <t>EDN100477</t>
  </si>
  <si>
    <t>EDN100038</t>
  </si>
  <si>
    <t>000007608</t>
  </si>
  <si>
    <t>B119TXSRE</t>
  </si>
  <si>
    <t>EDN100065</t>
  </si>
  <si>
    <t>000007568</t>
  </si>
  <si>
    <t>000004740</t>
  </si>
  <si>
    <t>000007624</t>
  </si>
  <si>
    <t>EDN100022</t>
  </si>
  <si>
    <t>TNSYSHARD</t>
  </si>
  <si>
    <t>EDN100048</t>
  </si>
  <si>
    <t>EDN100206</t>
  </si>
  <si>
    <t>EDN101623</t>
  </si>
  <si>
    <t>EDN100581</t>
  </si>
  <si>
    <t>TNDISTAUT</t>
  </si>
  <si>
    <t>EDN100094</t>
  </si>
  <si>
    <t>TNFEEDTIE</t>
  </si>
  <si>
    <t>000007828</t>
  </si>
  <si>
    <t>EDN100069</t>
  </si>
  <si>
    <t>EDN100026</t>
  </si>
  <si>
    <t>000007593</t>
  </si>
  <si>
    <t>000012619</t>
  </si>
  <si>
    <t>EDN100090</t>
  </si>
  <si>
    <t>DMS17TN06</t>
  </si>
  <si>
    <t>000009179</t>
  </si>
  <si>
    <t>EON100343</t>
  </si>
  <si>
    <t>SI119TXRE</t>
  </si>
  <si>
    <t>A13217630</t>
  </si>
  <si>
    <t>A13217639</t>
  </si>
  <si>
    <t>A13217596</t>
  </si>
  <si>
    <t>A13217642</t>
  </si>
  <si>
    <t>A13217605</t>
  </si>
  <si>
    <t>A12102022</t>
  </si>
  <si>
    <t>A12102025</t>
  </si>
  <si>
    <t>DP14N15B1</t>
  </si>
  <si>
    <t>A13217606</t>
  </si>
  <si>
    <t>A13217595</t>
  </si>
  <si>
    <t>A13211073</t>
  </si>
  <si>
    <t>A13217607</t>
  </si>
  <si>
    <t>A13217628</t>
  </si>
  <si>
    <t>P12201011</t>
  </si>
  <si>
    <t>000024109</t>
  </si>
  <si>
    <t>A13217621</t>
  </si>
  <si>
    <t>Grand Total</t>
  </si>
  <si>
    <t xml:space="preserve">000007592 - TCC-UG Cable Repl Failure - Reactive replacement of failed underground conductor. </t>
  </si>
  <si>
    <t xml:space="preserve">DN15X02F0 - Corpus Christi Network Remed - Proactive replacement of downtown electrical network primary and secondary conductor  - Corpus Christi Downtown Electrical Network. </t>
  </si>
  <si>
    <t>DN15X02F1 - Victoria Network Remediation - Proactive replacement of downtown electrical network primary and secondary conductor - Victoria Downtown Electrical Network.</t>
  </si>
  <si>
    <t>DN15X02F2 - Laredo Network Remediation - Proactive replacement of downtown electrical network primary and secondary conductor - Laredo Downtown Electrical Network.</t>
  </si>
  <si>
    <t xml:space="preserve">DP13X21A0 - TCC/Nixon-D Line - Substation and distribution work to add four feeders and replace power transformer at Nixon substation to support load growth and reliability. </t>
  </si>
  <si>
    <t>EDN100071 - Ds-TCC-Ai Small Wire Repl - Proactive replacement of deteriorated sections of #2 and smaller overhead conductor.</t>
  </si>
  <si>
    <t>EDN100092 - Ds-TCC-Ai Line Reclosers - Replacement of distribution line reclosers to maintain system safety and reliability.</t>
  </si>
  <si>
    <t xml:space="preserve">EDN100277 - Ds-TCC-URD Inspect/Remediation - Planned routine capital replacement of the underground distribution system associated with reliability improvement.  This includes target 300% SAIFI and SAIDI circuits.  Identification of units to be replaced is a result of the ongoing annual inspection program.  </t>
  </si>
  <si>
    <t xml:space="preserve">EDN100583 - Ds-TCC-Ai Ckt Inspections - Planned routine capital replacement of the overhead distribution system associated with reliability improvement.  This includes target 300% SAIFI and SAIDI circuits, outage driven overhead rehab, etc.   Identification of units to be replaced is a result of the ongoing annual inspection program.  </t>
  </si>
  <si>
    <t xml:space="preserve">SI211TXRE - DB/SI/TC - TEXAS SYS REHAB - This is a program to target functional groups of assets for replacement at AEP Texas. </t>
  </si>
  <si>
    <t>000005287 - AEPTCCo-D Capital Software Dev/Corporate Initiative/major software upgrades/replacement of vintage system.</t>
  </si>
  <si>
    <t>000007567 - TCC-PQ-QOS Mitigation - Reactive replacement of overhead or underground distribution equipment to correct a power quality or quality of service issue.</t>
  </si>
  <si>
    <t xml:space="preserve">000007623 - TCC-Cust Req Relocate -Installation of overhead or underground distribution facilities to accommodate expansion or modification of customer owned facilities.  </t>
  </si>
  <si>
    <t xml:space="preserve">EDN100021 - Ds/TCC/Residential New - Installation of overhead and/or underground distribution facilities to provide service to new residential customer installations.  Includes the installation of street lighting.  </t>
  </si>
  <si>
    <t>EDN100025 - Ds/TCC/Residential Upgrade - Replacement or installation of overhead and/or underground distribution facilities to provide service to existing residential customer installations where load has been added.</t>
  </si>
  <si>
    <t>EDN100039 - Ds/TCC/C&amp;I New - Installation of overhead and/or underground distribution facilities to provide service to new commercial or industrial customer installations.</t>
  </si>
  <si>
    <t xml:space="preserve">EDN100050 - Ds/TCC/C&amp;I Upgrade - Replacement or installation of overhead and/or underground distribution facilities to provide service to existing commercial/industrial customer installations where load has been added. </t>
  </si>
  <si>
    <t xml:space="preserve">EDN100088 - Ds-TCC-Ai Oth Make Ready - The replacement or installation of overhead distribution facilities to accommodate Third Party facilities on AEP Texas poles.  </t>
  </si>
  <si>
    <t xml:space="preserve">EDN100096 - Ds/TCC/Public Relocation - Installation of distribution facilities to accommodate a city, state, and/or federal government infrastructure improvement project such as road widening and/or roadway improvements.  TXDOT does not reimburse for facility adjustments when the existing facilities were located within the highway right of way.  </t>
  </si>
  <si>
    <t>EDN100479 - Customer Meter/TCC - Purchase and installation of electric usage meters and metering equipment.</t>
  </si>
  <si>
    <t>EDN101120 - Ds-TCC-AI-C&amp;I Third Party Drvn - The replacement or installation of overhead distribution facilities to accommodate Commercial or Industrial loads.  (Similar to C&amp;I Upgrade)</t>
  </si>
  <si>
    <t xml:space="preserve">EDN101625 - Ds-TCC-Damage Claims-Reimburse - Replacement of overhead or underground distribution facilities that were damaged by the public and not reimbursed.  </t>
  </si>
  <si>
    <t>EON100345 - Line Transformer/TCC - Purchase and installation of overhead and padmounted distribution transformers.</t>
  </si>
  <si>
    <t xml:space="preserve">000009181 - Forestry TCC D Base R W - Removal of trees with trunks 18 inches or larger in diameter. </t>
  </si>
  <si>
    <t>DP13X02A0 - TCC/LaGrulla-D Line - Substation and distribution work to add one feeder and replace power transformer at LaGrulla substation to support load growth and reliability.</t>
  </si>
  <si>
    <t>000004744 - TCCSectionalizing Program - Installation of new sectionalizing equipment such as fused cutouts, reclosers, sectionalizers, and switches resulting in smaller sections of the system being outaged during fault conditions or faster response after an outage.</t>
  </si>
  <si>
    <t>000007827 - TCC/Small Local Asset Improv - Planned and unplanned additions/improvements to the distribution system related to load growth.</t>
  </si>
  <si>
    <t>000012620 - TCC/T Driven D AI Blkt Work - Installation of overhead or underground distribution facilities to accommodate Transmission or Substation construction.</t>
  </si>
  <si>
    <t>TCFEEDTIE - TCC/Feeder Ties - Construction of overhead distribution line to connect two feeders, allowing load to be transferred for routine maintenance or outage response.</t>
  </si>
  <si>
    <t xml:space="preserve">TCSYSHARD - TCC System Hardening - Capital grid hardening work. </t>
  </si>
  <si>
    <t>000007607 - TCC-Failed Equip No Outage - Reactive replacement of failed overhead or underground equipment in situations where the failure of the unit does not result in an outage.</t>
  </si>
  <si>
    <t>EDN100211 - TCC Svc Restoration NonMjr Evt - Trouble call capitalized repairs to the overhead and underground distribution system requiring facility replacement, includes poles and other retirement units and their related components.  Both weather and nonweather related outage response is included.</t>
  </si>
  <si>
    <t>000007593 - TNC-UG Cable Repl Failure - Reactive replacement of failed underground conductor.</t>
  </si>
  <si>
    <t>EDN100069 Ds-TNC-Ai Small Wire Repl - Proactive replacement of deteriorated sections of #2 and smaller overhead conductor.</t>
  </si>
  <si>
    <t>EDN100090 - Ds-TNC-Ai Line Reclosers - Replacement of distribution line reclosers to maintain system safety and reliability.</t>
  </si>
  <si>
    <t xml:space="preserve">EDN100581 - Ds-TNC-Ai Ckt Inspections - Planned routine capital replacement of the overhead distribution system associated with reliability improvement.  This includes target 300% SAIFI and SAIDI circuits, outage driven overhead rehab, etc.   Identification of units to be replaced is a result of the ongoing annual inspection program.  </t>
  </si>
  <si>
    <t>ITCB11900 - AEP TEXAS NORTH CO - DIST - This is a program to replace information technology assets that support distribution functions.</t>
  </si>
  <si>
    <t xml:space="preserve">SI119TXRE - DB/SI/TN - TEXAS SYS REHAB - This is a program to target functional groups of assets for replacement at AEP Texas.  </t>
  </si>
  <si>
    <t>000005238 - AEPTNCo-D Capital Software Dev/Corporate Initiative/major software upgrades/replacement of vintage system.</t>
  </si>
  <si>
    <t>000007568 - TNC-PQ-QOS Mitigation - Reactive replacement of overhead or underground distribution equipment to correct a power quality or quality of service issue.</t>
  </si>
  <si>
    <t xml:space="preserve">000007624 - TNC-Cust Req Relocate - Installation of overhead or underground distribution facilities to accommodate expansion or modification of customer owned facilities.  </t>
  </si>
  <si>
    <t xml:space="preserve">EDN100022 - Ds/TNC/Residential New - Installation of overhead and/or underground distribution facilities to provide service to new residential customer installations.  Includes the installation of street lighting.   </t>
  </si>
  <si>
    <t>EDN100026 - Ds/TNC/Residential Upgrade - Replacement or installation of overhead and/or underground distribution facilities to provide service to existing residential customer installations where load has been added.</t>
  </si>
  <si>
    <t>EDN100038 - Ds/TNC/C&amp;I New - Installation of overhead and/or underground distribution facilities to provide service to new commercial or industrial customer installations.</t>
  </si>
  <si>
    <t>EDN100048 - Ds/TNC/C&amp;I Upgrades - Replacement or installation of overhead and/or underground distribution facilities to provide service to existing commercial/industrial customer installations where load has been added.</t>
  </si>
  <si>
    <t>EDN100477 - Customer Meter/TNC - Purchase and installation of electric usage meters and metering equipment.</t>
  </si>
  <si>
    <t xml:space="preserve">EDN101623 - Ds-TNC-Damage Claims-Reimburse - Replacement of overhead or underground distribution facilities that were damaged by the public and not reimbursed.  </t>
  </si>
  <si>
    <t>EON100343 - Line Transformer/TNC - Purchase and installation of overhead and padmounted distribution transformers.</t>
  </si>
  <si>
    <t>000009179 - Forestry TNC D Base R W - Removal of trees with trunks 18 inches or larger in diameter.</t>
  </si>
  <si>
    <t>000007828 - TNC/Small Local Asset Improv - Planned and unplanned additions/improvements to the distribution system related to load growth.</t>
  </si>
  <si>
    <t>TNDISTAUT - TNC/Distribution Automation - Installation of equipment to allow the distribution system to automatically restore service to sections of a feeder in response to an outage.</t>
  </si>
  <si>
    <t>TNFEEDTIE - TNC/Feeder Ties - Construction of overhead distribution line to connect two feeders, allowing load to be transferred for routine maintenance or outage response.</t>
  </si>
  <si>
    <t xml:space="preserve">TNSYSHARD - TNC/System Hardening - Capital grid hardening work. </t>
  </si>
  <si>
    <t>000007608 - TNC-Failed Equip No Outage - Reactive replacement of failed overhead or underground equipment in situations where the failure of the unit does not result in an outage.</t>
  </si>
  <si>
    <t xml:space="preserve">DP15X06A0 - Distribution line work to serve North American Coal Mine. </t>
  </si>
  <si>
    <t xml:space="preserve">DP15X23A0 - Installation of new feeders at Gateway Substation to accommodate a TXDOT road improvement project.  TXDOT does not reimburse for facility adjustments when the existing facilities were located within the highway right of way. </t>
  </si>
  <si>
    <t>DP9TC030A - Substation and distribution work to add  3 feeders and power transformer at the new Joslin substation to support load growth and enhance reliability.</t>
  </si>
  <si>
    <t>DP12X05A0 - Substation and distribution work to add 2  feeders and power transformer at Cotulla substation to support load growth.</t>
  </si>
  <si>
    <t>DP13X14A0 - Substation and distribution work to add 2 feeders and power transformer at the new Holcomb substation to support load growth and enhance reliability.</t>
  </si>
  <si>
    <t>DP13X27A0 - Substation and distribution work to add  2 feeders and power transformer at the new Shropshire substation to support load growth and enhance reliability.</t>
  </si>
  <si>
    <t>DP15X03A0 - Substation and distribution work to add 2 feeders and power transformer at Escondido substation to support load growth.</t>
  </si>
  <si>
    <t>DP15X14B0 - Replacement of the distribution substation transformer at Goliad substation to support load growth.</t>
  </si>
  <si>
    <t>DP15X22A0 - Substation and distribution work to add  3 feeders and power transformer at the new Frio substation to support load growth and enhance reliability.</t>
  </si>
  <si>
    <t>DP16X07A0 - Substation and distribution work to add 2 feeders and power transformer at Garceno substation to support load growth and enhance reliability.</t>
  </si>
  <si>
    <t xml:space="preserve">Asset Improvement </t>
  </si>
  <si>
    <t xml:space="preserve">Other </t>
  </si>
  <si>
    <t xml:space="preserve">Customer Service </t>
  </si>
  <si>
    <t xml:space="preserve">Forestry </t>
  </si>
  <si>
    <t xml:space="preserve">System Restoration </t>
  </si>
  <si>
    <t xml:space="preserve">Planning Capacity </t>
  </si>
  <si>
    <t xml:space="preserve">Reliability </t>
  </si>
  <si>
    <t>Project Category</t>
  </si>
  <si>
    <t>Project ID</t>
  </si>
  <si>
    <t>Project Description</t>
  </si>
  <si>
    <t xml:space="preserve">A13217618    Live Oak Telecom Legacy Project to upgrade from the existing analog lease line for communications purposes.  A new router and new telephone MPLS (multi-protocol layer switching) circuit were added. </t>
  </si>
  <si>
    <t xml:space="preserve">A13217603    Pearsall (TX) - Telecom Legacy Project to upgrade from the existing analog lease line for communications purposes.  A new router and new telephone MPLS (multi-protocol layer switching) circuit were added. </t>
  </si>
  <si>
    <t xml:space="preserve">A13217617    Chase Field Telecom Legacy Project to upgrade from the existing analog lease line for communications purposes.  A new router and new telephone MPLS (multi-protocol layer switching) circuit were added. </t>
  </si>
  <si>
    <t xml:space="preserve">A13217625    Buena Vista - Telecom Legacy Project to upgrade from the existing analog lease line for communications purposes.  A new router and new telephone MPLS (multi-protocol layer switching) circuit were added. </t>
  </si>
  <si>
    <t>A12102524    Skid StationTC-02 - Purchase a Skid Substation to provide service to new load during the construction of a permanent substation.</t>
  </si>
  <si>
    <t>A12102552    D/TC/ResrvCorpusChristie - Purchase major equipment for the ERCOT Region Major Eq/Spare Program</t>
  </si>
  <si>
    <t xml:space="preserve">A13217607    Trent (WT) - Telecom Legacy Project to upgrade from the existing analog lease line for communications purposes.  A new router and new telephone MPLS (multi-protocol layer switching) circuit were added. </t>
  </si>
  <si>
    <t xml:space="preserve">A13217621    Quanah (TX) Telecom Legacy Project to upgrade from the existing analog lease line for communications purposes.  A new router and new telephone MPLS (multi-protocol layer switching) circuit were added. </t>
  </si>
  <si>
    <t xml:space="preserve">A13217639    Junction Telecom Legacy Project to upgrade from the existing analog lease line for communications purposes.  A new router and new telephone MPLS (multi-protocol layer switching) circuit were added. </t>
  </si>
  <si>
    <t>Purchase a spare 25 MVA, 69/12 kv transformer as part of the Purchase/Rebuild Major Equipment Program.</t>
  </si>
  <si>
    <t>B119TXSRE    D/TX/Non Specific Work Station - Replace distribution circuit breakers, battery banks and battery chargers at various substations.</t>
  </si>
  <si>
    <t>IT119BILL    Corp Program Billing - Implementation of Oracle Software.</t>
  </si>
  <si>
    <t>ITCT11910    Gilliland-Childress Telecommunication Site  microwave upgrade to support distribution.</t>
  </si>
  <si>
    <t>ITCT11911    Iraan Telecommunication Site tower replacement upgrade to support distribution.</t>
  </si>
  <si>
    <t>P12201011    Yucca: Replace the 25 MVA, 138/12 kV transformer at Yucca Substation.</t>
  </si>
  <si>
    <t>EDN100094    TN-Public Relocation Project - Capital cost to relocate or raise various distribution lines for highway projects.</t>
  </si>
  <si>
    <t>000024109    AEPTXN-D General Plant Capital Blanket for the replacement or installation of concrete, fences and windows at various distribution service buildings.</t>
  </si>
  <si>
    <t>000012619    TN-Transmission Driven Distribution Projects to upgrade distribution equipment at various substations.</t>
  </si>
  <si>
    <t>DP14N15B1    TNC/Sage Sub D-Station - Prepare and construct the Sage Substation.  Constructions includes the foundations, electrical assemblies, major equipment and control systems.</t>
  </si>
  <si>
    <t>A15707111    Southeast Edinburg - Install Phasor Measurement Unit infrastructure for gathering precise outage data.</t>
  </si>
  <si>
    <t>A15707113    South Santa Rosa - Install Phasor Measurement Unit infrastructure for gathering precise outage data.</t>
  </si>
  <si>
    <t xml:space="preserve">A15707117    Replace five 12kV Circuit Breakers at Morris Street Substation. </t>
  </si>
  <si>
    <t>A16921003    D/TCC - Purchase a Mobile Substation rated for 69kV and 10 MVA.</t>
  </si>
  <si>
    <t>B211TXSRE    D/TX/Non Specific Station Work - Project primarily used for the replacement of whole battery banks and battery chargers at various distribution substations.</t>
  </si>
  <si>
    <t>DP17X19A0    Project to upgrade and reconductor multiple distribution lines served from the Mesquite Substation.</t>
  </si>
  <si>
    <t>IT211BILL    Corp Program Billing - Implementation of Oracle Software.</t>
  </si>
  <si>
    <t>DMS17TC11    TCC/Weekend Freeze 01-06-2017 - Capitalized repairs made to the overhead and/or underground distribution system requiring facility replacement resulting from the effects of adverse weather conditions.</t>
  </si>
  <si>
    <t>DMS17TC17    TCC/Beeville Tornado 05-23-17 - Capitalized repairs made to the overhead and/or underground distribution system requiring facility replacement resulting from the effects of adverse weather conditions.</t>
  </si>
  <si>
    <t>DMS17TC23    TCC/Laredo Dist Storm 05-21-17 - Capitalized repairs made to the overhead and/or underground distribution system requiring facility replacement resulting from the effects of adverse weather conditions.</t>
  </si>
  <si>
    <t>DMS17TC24    TCC/Memorial Day Storm 5/29/17 - Capitalized repairs made to the overhead and/or underground distribution system requiring facility replacement resulting from the effects of adverse weather conditions.</t>
  </si>
  <si>
    <t>DMS17TC25    TCC/Laredo Dist Storm 06-04-17 - Capitalized repairs made to the overhead and/or underground distribution system requiring facility replacement resulting from the effects of adverse weather conditions.</t>
  </si>
  <si>
    <t>DMS17TN06    TNC/San Angelo Wind 06/23/17 - Capitalized repairs made to the overhead and/or underground distribution system requiring facility replacement resulting from the effects of adverse weather conditions.</t>
  </si>
  <si>
    <t>A13007152    D/TCC/SantoNino - Replace the 12kV Switch Gear #1 at Santo Nino Substation as part of the asset replacement/refurbishment program to support load growth and enhance reliability.</t>
  </si>
  <si>
    <t>TCC170002    Mon Mack Landing - Construct distribution facilities for new residential service in Edinburg, TX.</t>
  </si>
  <si>
    <t>DP14X15A0    TCC/Casa Blanca Sub D-Line - Rebuild/upgrade the distribution substation line exits and lines for the Casa Blanca Substation.</t>
  </si>
  <si>
    <t>DP15X04A0    Aransas Pass Sub D-Line - Rebuild/upgrade the distribution substation line exits and lines for the Aransas Pass Substation.</t>
  </si>
  <si>
    <t>DP16X02A0    Sierra Vista - D-Line - Upgrade to the Sierra Vista Substation distribution line equipment to support load growth and enhance reliability.</t>
  </si>
  <si>
    <t>DP16X05A0    Zapata Sub-D Line - Upgrade to the Zapata Substation distribution line equipment to support load growth and enhance reliability.</t>
  </si>
  <si>
    <t>DP16X16A0    Carrizo Springs Sub - D-line - Upgrade to the Carrizo Springs Substation distribution line equipment to support load growth and enhance reliability.</t>
  </si>
  <si>
    <t>DP17X08A0    Pueblo D-Line - Upgrade to the Pueblo Substation distribution line equipment to support load growth and enhance reliability.</t>
  </si>
  <si>
    <t>EDN100773    TC-Small Capacity - Proactive replacement of deteriorated sections of #1/0 and smaller underground conductor.</t>
  </si>
  <si>
    <t>TC17DR001    Laredo Feeder Tie-Bartlett - Construction of overhead distribution line to connect two feeders, allowing load to be transferred for routine maintenance or outage response.</t>
  </si>
  <si>
    <t>DR16X05A0    Kleberg6000-Kingsville1130 Tie - Construction of overhead distribution line to connect two feeders, allowing load to be transferred for routine maintenance or outage response.</t>
  </si>
  <si>
    <t>EDN100080 - Ds/TCC/Ai Lightning Mitigation - Proactive replacement of lightning arrestors, static wire, and pole grounds to reduce the damage caused by lightning strikes.</t>
  </si>
  <si>
    <t>DP14X07B0    TCC/La Pryor Sta D Station - Construct the new La Pryor Substation to support load growth and enhance reliability.</t>
  </si>
  <si>
    <t>DR13X03A0    TCC/Mayberry Substation - Upgrade the existing Mayberry Substation to support load growth and enhance reliability.</t>
  </si>
  <si>
    <t>Asset Improvement Total</t>
  </si>
  <si>
    <t>Customer Service Total</t>
  </si>
  <si>
    <t>Forestry Total</t>
  </si>
  <si>
    <t>Other Total</t>
  </si>
  <si>
    <t>Reliability Total</t>
  </si>
  <si>
    <t>System Restoration Total</t>
  </si>
  <si>
    <t>Total Projects &lt; $100,000</t>
  </si>
  <si>
    <t>Includes Projects &lt;$100,000</t>
  </si>
  <si>
    <t>Planning Capacity Total</t>
  </si>
  <si>
    <t>DR15X05B0    Replace substation switchgear with open air type substation facilities including multiple 12 kV circuit breakers at the distribution Southside Substation to support load growth and enhance reliability.</t>
  </si>
  <si>
    <t>TP1607102    Installation of new distribution lines for the La Palma  SVC Project.</t>
  </si>
  <si>
    <t xml:space="preserve">D14065001    Harbor Bridge - Installation of new Distribution line facilities to accommodatethe Harbor Bridge project.  TXDOT does not reimburse for facility adjustments when the existing facilities were located within the highway right of way. </t>
  </si>
  <si>
    <t>gridsSmart</t>
  </si>
  <si>
    <t>less</t>
  </si>
  <si>
    <t>gridSmart</t>
  </si>
  <si>
    <t xml:space="preserve">A13211073    S. A. Southland Hills - Telecom Legacy Project to upgrade from the existing analog lease line for communications purposes.  A new router was added and connected to communication systems via fiber network. </t>
  </si>
  <si>
    <t xml:space="preserve">A13217595    S. A. South - Telecom Legacy Project to upgrade from the existing analog lease line for communications purposes.  A new router was added and connected to communication systems via fiber network. </t>
  </si>
  <si>
    <t xml:space="preserve">A13217596    S. A. Paulann - Telecom Legacy Project to upgrade from the existing analog lease line for communications purposes.  A new router was added and connected to communication systems via fiber network. </t>
  </si>
  <si>
    <t xml:space="preserve">A13217605    Rebecca Lane (TX) - Telecom Legacy Project to upgrade from the existing analog lease line for communications purposes. A new router was added and connected to communication systems via fiber network. </t>
  </si>
  <si>
    <t xml:space="preserve">A13217606    Shelton St (TX) - Telecom Legaacy Project to upgrade from the existing analog lease line for communications purposes.  A new router was added and connected to communication systems via fiber network. </t>
  </si>
  <si>
    <t xml:space="preserve">A13217628    Wylie Champion -Telecom Legacy Project to upgrade from the existing analog lease line for communications purposes.  A new router was added and connected to communication systems via fiber network. </t>
  </si>
  <si>
    <t xml:space="preserve">A13217630    Abilene Industrial Telecom Legacy Project to upgrade from the existing analog lease line for communications purposes.  A new router was added and connected to communication systems via temporary cellular connection waiting for fiber network to be completed to the station. </t>
  </si>
  <si>
    <t xml:space="preserve">A13217642    Rainey Creek Telecom Legacy Project to upgrade from the existing analog lease line for communications purposes.  A new router was added and connected to communication systems via temporary cellular connection waiting for fiber network to be completed to the station. </t>
  </si>
  <si>
    <t>DP15X03XX</t>
  </si>
  <si>
    <t>DP15X04XX</t>
  </si>
  <si>
    <t>DP15X22XX</t>
  </si>
  <si>
    <t>DP16X02XX</t>
  </si>
  <si>
    <t>DP16X05XX</t>
  </si>
  <si>
    <t>DP16X07XX</t>
  </si>
  <si>
    <t>DP16X16XX</t>
  </si>
  <si>
    <t>DP16X06XX</t>
  </si>
  <si>
    <t>DP9TC03XX</t>
  </si>
  <si>
    <t>DR15X05XX</t>
  </si>
  <si>
    <t>A13217616    Brookhollow Telecom Legacy Project this site is on Verizon Permanent Cellular. This project was undertaken to upgrade the existing equipment from analog to digital to improve communications.</t>
  </si>
  <si>
    <t>A13217599    George West (TX) - This project was undertaken to add new telecommunication infrastructure to convert the existing equipment from analog to digital to improve communications in the George West, Texas area.</t>
  </si>
  <si>
    <t>A13217600    Mathis (TX) - This project was undertaken to add new telecommunication infrastructure to convert the existing equipment from analog to digital to improve communications in the Mathis, Texas area.</t>
  </si>
  <si>
    <t>A13217622    Seadrift Coke Telecom Legacy Project - This project was undertaken to add new telecommunication infrastructure to convert the existing equipment from analog to digital to improve communications in the Seadrift Coke area.</t>
  </si>
  <si>
    <t>A18907006    Asphalt Mines - Purchase a Skid Substation to provide service during reconstruction of a failed substation.</t>
  </si>
  <si>
    <t xml:space="preserve">EDN100067 - Ds-TCC-Ai Pole Replacement - Replacement of AEP Texas owned poles resulting from inspections for ground rotting - Identification of units to be replaced is a result of the groundline inspection program.  </t>
  </si>
  <si>
    <t>TX16POLRE    TCC 2016 Pole Reinforcement Program - Reinforcement of AEP Texas owned poles resulting from inspections for ground rotting - Identification of units to be replaced is a result of the groundline inspection program.</t>
  </si>
  <si>
    <t>DP16X06A0    Haisley Sub- Construct new distribution facilities for the Haisley Substation project.  Provides service to a new customer.</t>
  </si>
  <si>
    <t>Distribution Portion of a Transmission Project</t>
  </si>
  <si>
    <t>Distribution Portion of a Transmission Project Total</t>
  </si>
  <si>
    <t>Harvey DMS17TC31, TCCD01701</t>
  </si>
  <si>
    <t>A12102025    D/TNC/ReserveAbilene - Purchase a spare substation transformer as part of the Purchase/Rebuild Major Equipment Program.</t>
  </si>
  <si>
    <t xml:space="preserve">EDN100065 - Ds-TNC-Ai Pole Replacement - Replacement/reinforcement of AEP Texas owned poles resulting from inspections for ground rotting -  Identification of units to be replaced is a result of the groundline inspection program.  </t>
  </si>
  <si>
    <t>000004740 - TNC Sectionalizing Program - Installation of new sectionalizing equipment such as fused cutouts, reclosers, sectionalizers, and switches resulting in smaller sections of the system being outaged during fault conditions or faster response after an outage.</t>
  </si>
  <si>
    <t>EDN100206 - TNC Svc Restoration NonMjr Evt - Trouble call capitalized repairs to the overhead and underground distribution system requiring facility replacement, includes poles and other retirement units and their related components.  Both weather and nonweather related outage response is included.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</si>
</sst>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4" x14ac:knownFonts="1">
    <font>
      <sz val="9"/>
      <color theme="1"/>
      <name val="Calibri"/>
      <family val="2"/>
      <scheme val="minor"/>
    </font>
    <font>
      <b/>
      <sz val="9"/>
      <color theme="1"/>
      <name val="Calibri"/>
      <family val="2"/>
      <scheme val="minor"/>
    </font>
    <font>
      <sz val="9"/>
      <color theme="1"/>
      <name val="Calibri"/>
      <family val="2"/>
      <scheme val="minor"/>
    </font>
    <font>
      <sz val="10"/>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3"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cellStyleXfs>
  <cellXfs count="23">
    <xf numFmtId="0" fontId="0" fillId="0" borderId="0" xfId="0"/>
    <xf numFmtId="37" fontId="0" fillId="0" borderId="0" xfId="0" applyNumberFormat="1"/>
    <xf numFmtId="37" fontId="1" fillId="0" borderId="1" xfId="0" applyNumberFormat="1" applyFont="1" applyBorder="1" applyAlignment="1">
      <alignment horizontal="center"/>
    </xf>
    <xf numFmtId="0" fontId="0" fillId="0" borderId="0" xfId="0" applyBorder="1"/>
    <xf numFmtId="0" fontId="1" fillId="0" borderId="1" xfId="0" applyFont="1" applyBorder="1" applyAlignment="1">
      <alignment vertical="top"/>
    </xf>
    <xf numFmtId="37" fontId="1" fillId="0" borderId="1" xfId="0" applyNumberFormat="1" applyFont="1" applyBorder="1" applyAlignment="1">
      <alignment horizontal="center" vertical="top"/>
    </xf>
    <xf numFmtId="0" fontId="0" fillId="0" borderId="1" xfId="0" applyBorder="1" applyAlignment="1">
      <alignment vertical="top"/>
    </xf>
    <xf numFmtId="37" fontId="0" fillId="0" borderId="1" xfId="0" applyNumberFormat="1" applyBorder="1" applyAlignment="1">
      <alignment vertical="top"/>
    </xf>
    <xf numFmtId="37" fontId="0" fillId="0" borderId="1" xfId="0" applyNumberFormat="1" applyFont="1" applyBorder="1" applyAlignment="1">
      <alignment vertical="top"/>
    </xf>
    <xf numFmtId="0" fontId="0" fillId="0" borderId="1" xfId="0" applyFill="1" applyBorder="1" applyAlignment="1">
      <alignment vertical="top" wrapText="1"/>
    </xf>
    <xf numFmtId="0" fontId="1" fillId="0" borderId="1" xfId="0" applyFont="1" applyBorder="1" applyAlignment="1">
      <alignment horizontal="center" vertical="top"/>
    </xf>
    <xf numFmtId="0" fontId="1" fillId="0" borderId="1" xfId="0" applyFont="1" applyBorder="1" applyAlignment="1">
      <alignment horizontal="center"/>
    </xf>
    <xf numFmtId="37" fontId="1" fillId="0" borderId="1" xfId="0" applyNumberFormat="1" applyFont="1" applyBorder="1" applyAlignment="1">
      <alignment vertical="top"/>
    </xf>
    <xf numFmtId="0" fontId="1" fillId="0" borderId="1" xfId="0" applyFont="1" applyFill="1" applyBorder="1" applyAlignment="1">
      <alignment vertical="top" wrapText="1"/>
    </xf>
    <xf numFmtId="0" fontId="1" fillId="0" borderId="1" xfId="0" applyFont="1" applyFill="1" applyBorder="1" applyAlignment="1">
      <alignment horizontal="left" vertical="top" wrapText="1"/>
    </xf>
    <xf numFmtId="0" fontId="0" fillId="0" borderId="0" xfId="0" applyFill="1" applyAlignment="1">
      <alignment vertical="top" wrapText="1"/>
    </xf>
    <xf numFmtId="0" fontId="0" fillId="0" borderId="1" xfId="0" applyFill="1" applyBorder="1" applyAlignment="1">
      <alignment horizontal="left" vertical="top" wrapText="1"/>
    </xf>
    <xf numFmtId="0" fontId="0" fillId="0" borderId="0" xfId="0" applyFill="1" applyAlignment="1">
      <alignment horizontal="left" vertical="top" wrapText="1"/>
    </xf>
    <xf numFmtId="0" fontId="1" fillId="0" borderId="1" xfId="0" applyFont="1" applyBorder="1" applyAlignment="1">
      <alignment wrapText="1"/>
    </xf>
    <xf numFmtId="0" fontId="0" fillId="0" borderId="1" xfId="0" applyBorder="1" applyAlignment="1">
      <alignment vertical="top" wrapText="1"/>
    </xf>
    <xf numFmtId="0" fontId="1" fillId="0" borderId="1" xfId="0" applyFont="1" applyBorder="1" applyAlignment="1">
      <alignment vertical="top" wrapText="1"/>
    </xf>
    <xf numFmtId="0" fontId="0" fillId="0" borderId="0" xfId="0" applyAlignment="1">
      <alignment wrapText="1"/>
    </xf>
    <xf numFmtId="0" fontId="1" fillId="0" borderId="0" xfId="0" applyFont="1" applyFill="1" applyBorder="1" applyAlignment="1">
      <alignment vertical="top" wrapText="1"/>
    </xf>
  </cellXfs>
  <cellStyles count="6">
    <cellStyle name="Comma 2" xfId="3" xr:uid="{00000000-0005-0000-0000-000001000000}"/>
    <cellStyle name="Comma 3" xfId="5" xr:uid="{00000000-0005-0000-0000-000002000000}"/>
    <cellStyle name="Normal" xfId="0" builtinId="0"/>
    <cellStyle name="Normal 2" xfId="2" xr:uid="{00000000-0005-0000-0000-000004000000}"/>
    <cellStyle name="Normal 3" xfId="1" xr:uid="{00000000-0005-0000-0000-000005000000}"/>
    <cellStyle name="Normal 4" xfId="4" xr:uid="{00000000-0005-0000-0000-000006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00"/>
  <sheetViews>
    <sheetView tabSelected="1" topLeftCell="A43" zoomScale="150" zoomScaleNormal="150" workbookViewId="0">
      <selection activeCell="D100" sqref="D100"/>
    </sheetView>
  </sheetViews>
  <sheetFormatPr defaultRowHeight="12" x14ac:dyDescent="0.25"/>
  <cols>
    <col min="1" max="1" width="22.42578125" style="21" bestFit="1" customWidth="1"/>
    <col min="2" max="2" width="16.7109375" bestFit="1" customWidth="1"/>
    <col min="3" max="3" width="46.7109375" style="17" bestFit="1" customWidth="1"/>
    <col min="4" max="4" width="21.140625" style="1" bestFit="1" customWidth="1"/>
    <col min="257" max="257" width="22.42578125" bestFit="1" customWidth="1"/>
    <col min="258" max="258" width="16.7109375" bestFit="1" customWidth="1"/>
    <col min="259" max="259" width="46.7109375" bestFit="1" customWidth="1"/>
    <col min="260" max="260" width="21.140625" bestFit="1" customWidth="1"/>
    <col min="513" max="513" width="22.42578125" bestFit="1" customWidth="1"/>
    <col min="514" max="514" width="16.7109375" bestFit="1" customWidth="1"/>
    <col min="515" max="515" width="46.7109375" bestFit="1" customWidth="1"/>
    <col min="516" max="516" width="21.140625" bestFit="1" customWidth="1"/>
    <col min="769" max="769" width="22.42578125" bestFit="1" customWidth="1"/>
    <col min="770" max="770" width="16.7109375" bestFit="1" customWidth="1"/>
    <col min="771" max="771" width="46.7109375" bestFit="1" customWidth="1"/>
    <col min="772" max="772" width="21.140625" bestFit="1" customWidth="1"/>
    <col min="1025" max="1025" width="22.42578125" bestFit="1" customWidth="1"/>
    <col min="1026" max="1026" width="16.7109375" bestFit="1" customWidth="1"/>
    <col min="1027" max="1027" width="46.7109375" bestFit="1" customWidth="1"/>
    <col min="1028" max="1028" width="21.140625" bestFit="1" customWidth="1"/>
    <col min="1281" max="1281" width="22.42578125" bestFit="1" customWidth="1"/>
    <col min="1282" max="1282" width="16.7109375" bestFit="1" customWidth="1"/>
    <col min="1283" max="1283" width="46.7109375" bestFit="1" customWidth="1"/>
    <col min="1284" max="1284" width="21.140625" bestFit="1" customWidth="1"/>
    <col min="1537" max="1537" width="22.42578125" bestFit="1" customWidth="1"/>
    <col min="1538" max="1538" width="16.7109375" bestFit="1" customWidth="1"/>
    <col min="1539" max="1539" width="46.7109375" bestFit="1" customWidth="1"/>
    <col min="1540" max="1540" width="21.140625" bestFit="1" customWidth="1"/>
    <col min="1793" max="1793" width="22.42578125" bestFit="1" customWidth="1"/>
    <col min="1794" max="1794" width="16.7109375" bestFit="1" customWidth="1"/>
    <col min="1795" max="1795" width="46.7109375" bestFit="1" customWidth="1"/>
    <col min="1796" max="1796" width="21.140625" bestFit="1" customWidth="1"/>
    <col min="2049" max="2049" width="22.42578125" bestFit="1" customWidth="1"/>
    <col min="2050" max="2050" width="16.7109375" bestFit="1" customWidth="1"/>
    <col min="2051" max="2051" width="46.7109375" bestFit="1" customWidth="1"/>
    <col min="2052" max="2052" width="21.140625" bestFit="1" customWidth="1"/>
    <col min="2305" max="2305" width="22.42578125" bestFit="1" customWidth="1"/>
    <col min="2306" max="2306" width="16.7109375" bestFit="1" customWidth="1"/>
    <col min="2307" max="2307" width="46.7109375" bestFit="1" customWidth="1"/>
    <col min="2308" max="2308" width="21.140625" bestFit="1" customWidth="1"/>
    <col min="2561" max="2561" width="22.42578125" bestFit="1" customWidth="1"/>
    <col min="2562" max="2562" width="16.7109375" bestFit="1" customWidth="1"/>
    <col min="2563" max="2563" width="46.7109375" bestFit="1" customWidth="1"/>
    <col min="2564" max="2564" width="21.140625" bestFit="1" customWidth="1"/>
    <col min="2817" max="2817" width="22.42578125" bestFit="1" customWidth="1"/>
    <col min="2818" max="2818" width="16.7109375" bestFit="1" customWidth="1"/>
    <col min="2819" max="2819" width="46.7109375" bestFit="1" customWidth="1"/>
    <col min="2820" max="2820" width="21.140625" bestFit="1" customWidth="1"/>
    <col min="3073" max="3073" width="22.42578125" bestFit="1" customWidth="1"/>
    <col min="3074" max="3074" width="16.7109375" bestFit="1" customWidth="1"/>
    <col min="3075" max="3075" width="46.7109375" bestFit="1" customWidth="1"/>
    <col min="3076" max="3076" width="21.140625" bestFit="1" customWidth="1"/>
    <col min="3329" max="3329" width="22.42578125" bestFit="1" customWidth="1"/>
    <col min="3330" max="3330" width="16.7109375" bestFit="1" customWidth="1"/>
    <col min="3331" max="3331" width="46.7109375" bestFit="1" customWidth="1"/>
    <col min="3332" max="3332" width="21.140625" bestFit="1" customWidth="1"/>
    <col min="3585" max="3585" width="22.42578125" bestFit="1" customWidth="1"/>
    <col min="3586" max="3586" width="16.7109375" bestFit="1" customWidth="1"/>
    <col min="3587" max="3587" width="46.7109375" bestFit="1" customWidth="1"/>
    <col min="3588" max="3588" width="21.140625" bestFit="1" customWidth="1"/>
    <col min="3841" max="3841" width="22.42578125" bestFit="1" customWidth="1"/>
    <col min="3842" max="3842" width="16.7109375" bestFit="1" customWidth="1"/>
    <col min="3843" max="3843" width="46.7109375" bestFit="1" customWidth="1"/>
    <col min="3844" max="3844" width="21.140625" bestFit="1" customWidth="1"/>
    <col min="4097" max="4097" width="22.42578125" bestFit="1" customWidth="1"/>
    <col min="4098" max="4098" width="16.7109375" bestFit="1" customWidth="1"/>
    <col min="4099" max="4099" width="46.7109375" bestFit="1" customWidth="1"/>
    <col min="4100" max="4100" width="21.140625" bestFit="1" customWidth="1"/>
    <col min="4353" max="4353" width="22.42578125" bestFit="1" customWidth="1"/>
    <col min="4354" max="4354" width="16.7109375" bestFit="1" customWidth="1"/>
    <col min="4355" max="4355" width="46.7109375" bestFit="1" customWidth="1"/>
    <col min="4356" max="4356" width="21.140625" bestFit="1" customWidth="1"/>
    <col min="4609" max="4609" width="22.42578125" bestFit="1" customWidth="1"/>
    <col min="4610" max="4610" width="16.7109375" bestFit="1" customWidth="1"/>
    <col min="4611" max="4611" width="46.7109375" bestFit="1" customWidth="1"/>
    <col min="4612" max="4612" width="21.140625" bestFit="1" customWidth="1"/>
    <col min="4865" max="4865" width="22.42578125" bestFit="1" customWidth="1"/>
    <col min="4866" max="4866" width="16.7109375" bestFit="1" customWidth="1"/>
    <col min="4867" max="4867" width="46.7109375" bestFit="1" customWidth="1"/>
    <col min="4868" max="4868" width="21.140625" bestFit="1" customWidth="1"/>
    <col min="5121" max="5121" width="22.42578125" bestFit="1" customWidth="1"/>
    <col min="5122" max="5122" width="16.7109375" bestFit="1" customWidth="1"/>
    <col min="5123" max="5123" width="46.7109375" bestFit="1" customWidth="1"/>
    <col min="5124" max="5124" width="21.140625" bestFit="1" customWidth="1"/>
    <col min="5377" max="5377" width="22.42578125" bestFit="1" customWidth="1"/>
    <col min="5378" max="5378" width="16.7109375" bestFit="1" customWidth="1"/>
    <col min="5379" max="5379" width="46.7109375" bestFit="1" customWidth="1"/>
    <col min="5380" max="5380" width="21.140625" bestFit="1" customWidth="1"/>
    <col min="5633" max="5633" width="22.42578125" bestFit="1" customWidth="1"/>
    <col min="5634" max="5634" width="16.7109375" bestFit="1" customWidth="1"/>
    <col min="5635" max="5635" width="46.7109375" bestFit="1" customWidth="1"/>
    <col min="5636" max="5636" width="21.140625" bestFit="1" customWidth="1"/>
    <col min="5889" max="5889" width="22.42578125" bestFit="1" customWidth="1"/>
    <col min="5890" max="5890" width="16.7109375" bestFit="1" customWidth="1"/>
    <col min="5891" max="5891" width="46.7109375" bestFit="1" customWidth="1"/>
    <col min="5892" max="5892" width="21.140625" bestFit="1" customWidth="1"/>
    <col min="6145" max="6145" width="22.42578125" bestFit="1" customWidth="1"/>
    <col min="6146" max="6146" width="16.7109375" bestFit="1" customWidth="1"/>
    <col min="6147" max="6147" width="46.7109375" bestFit="1" customWidth="1"/>
    <col min="6148" max="6148" width="21.140625" bestFit="1" customWidth="1"/>
    <col min="6401" max="6401" width="22.42578125" bestFit="1" customWidth="1"/>
    <col min="6402" max="6402" width="16.7109375" bestFit="1" customWidth="1"/>
    <col min="6403" max="6403" width="46.7109375" bestFit="1" customWidth="1"/>
    <col min="6404" max="6404" width="21.140625" bestFit="1" customWidth="1"/>
    <col min="6657" max="6657" width="22.42578125" bestFit="1" customWidth="1"/>
    <col min="6658" max="6658" width="16.7109375" bestFit="1" customWidth="1"/>
    <col min="6659" max="6659" width="46.7109375" bestFit="1" customWidth="1"/>
    <col min="6660" max="6660" width="21.140625" bestFit="1" customWidth="1"/>
    <col min="6913" max="6913" width="22.42578125" bestFit="1" customWidth="1"/>
    <col min="6914" max="6914" width="16.7109375" bestFit="1" customWidth="1"/>
    <col min="6915" max="6915" width="46.7109375" bestFit="1" customWidth="1"/>
    <col min="6916" max="6916" width="21.140625" bestFit="1" customWidth="1"/>
    <col min="7169" max="7169" width="22.42578125" bestFit="1" customWidth="1"/>
    <col min="7170" max="7170" width="16.7109375" bestFit="1" customWidth="1"/>
    <col min="7171" max="7171" width="46.7109375" bestFit="1" customWidth="1"/>
    <col min="7172" max="7172" width="21.140625" bestFit="1" customWidth="1"/>
    <col min="7425" max="7425" width="22.42578125" bestFit="1" customWidth="1"/>
    <col min="7426" max="7426" width="16.7109375" bestFit="1" customWidth="1"/>
    <col min="7427" max="7427" width="46.7109375" bestFit="1" customWidth="1"/>
    <col min="7428" max="7428" width="21.140625" bestFit="1" customWidth="1"/>
    <col min="7681" max="7681" width="22.42578125" bestFit="1" customWidth="1"/>
    <col min="7682" max="7682" width="16.7109375" bestFit="1" customWidth="1"/>
    <col min="7683" max="7683" width="46.7109375" bestFit="1" customWidth="1"/>
    <col min="7684" max="7684" width="21.140625" bestFit="1" customWidth="1"/>
    <col min="7937" max="7937" width="22.42578125" bestFit="1" customWidth="1"/>
    <col min="7938" max="7938" width="16.7109375" bestFit="1" customWidth="1"/>
    <col min="7939" max="7939" width="46.7109375" bestFit="1" customWidth="1"/>
    <col min="7940" max="7940" width="21.140625" bestFit="1" customWidth="1"/>
    <col min="8193" max="8193" width="22.42578125" bestFit="1" customWidth="1"/>
    <col min="8194" max="8194" width="16.7109375" bestFit="1" customWidth="1"/>
    <col min="8195" max="8195" width="46.7109375" bestFit="1" customWidth="1"/>
    <col min="8196" max="8196" width="21.140625" bestFit="1" customWidth="1"/>
    <col min="8449" max="8449" width="22.42578125" bestFit="1" customWidth="1"/>
    <col min="8450" max="8450" width="16.7109375" bestFit="1" customWidth="1"/>
    <col min="8451" max="8451" width="46.7109375" bestFit="1" customWidth="1"/>
    <col min="8452" max="8452" width="21.140625" bestFit="1" customWidth="1"/>
    <col min="8705" max="8705" width="22.42578125" bestFit="1" customWidth="1"/>
    <col min="8706" max="8706" width="16.7109375" bestFit="1" customWidth="1"/>
    <col min="8707" max="8707" width="46.7109375" bestFit="1" customWidth="1"/>
    <col min="8708" max="8708" width="21.140625" bestFit="1" customWidth="1"/>
    <col min="8961" max="8961" width="22.42578125" bestFit="1" customWidth="1"/>
    <col min="8962" max="8962" width="16.7109375" bestFit="1" customWidth="1"/>
    <col min="8963" max="8963" width="46.7109375" bestFit="1" customWidth="1"/>
    <col min="8964" max="8964" width="21.140625" bestFit="1" customWidth="1"/>
    <col min="9217" max="9217" width="22.42578125" bestFit="1" customWidth="1"/>
    <col min="9218" max="9218" width="16.7109375" bestFit="1" customWidth="1"/>
    <col min="9219" max="9219" width="46.7109375" bestFit="1" customWidth="1"/>
    <col min="9220" max="9220" width="21.140625" bestFit="1" customWidth="1"/>
    <col min="9473" max="9473" width="22.42578125" bestFit="1" customWidth="1"/>
    <col min="9474" max="9474" width="16.7109375" bestFit="1" customWidth="1"/>
    <col min="9475" max="9475" width="46.7109375" bestFit="1" customWidth="1"/>
    <col min="9476" max="9476" width="21.140625" bestFit="1" customWidth="1"/>
    <col min="9729" max="9729" width="22.42578125" bestFit="1" customWidth="1"/>
    <col min="9730" max="9730" width="16.7109375" bestFit="1" customWidth="1"/>
    <col min="9731" max="9731" width="46.7109375" bestFit="1" customWidth="1"/>
    <col min="9732" max="9732" width="21.140625" bestFit="1" customWidth="1"/>
    <col min="9985" max="9985" width="22.42578125" bestFit="1" customWidth="1"/>
    <col min="9986" max="9986" width="16.7109375" bestFit="1" customWidth="1"/>
    <col min="9987" max="9987" width="46.7109375" bestFit="1" customWidth="1"/>
    <col min="9988" max="9988" width="21.140625" bestFit="1" customWidth="1"/>
    <col min="10241" max="10241" width="22.42578125" bestFit="1" customWidth="1"/>
    <col min="10242" max="10242" width="16.7109375" bestFit="1" customWidth="1"/>
    <col min="10243" max="10243" width="46.7109375" bestFit="1" customWidth="1"/>
    <col min="10244" max="10244" width="21.140625" bestFit="1" customWidth="1"/>
    <col min="10497" max="10497" width="22.42578125" bestFit="1" customWidth="1"/>
    <col min="10498" max="10498" width="16.7109375" bestFit="1" customWidth="1"/>
    <col min="10499" max="10499" width="46.7109375" bestFit="1" customWidth="1"/>
    <col min="10500" max="10500" width="21.140625" bestFit="1" customWidth="1"/>
    <col min="10753" max="10753" width="22.42578125" bestFit="1" customWidth="1"/>
    <col min="10754" max="10754" width="16.7109375" bestFit="1" customWidth="1"/>
    <col min="10755" max="10755" width="46.7109375" bestFit="1" customWidth="1"/>
    <col min="10756" max="10756" width="21.140625" bestFit="1" customWidth="1"/>
    <col min="11009" max="11009" width="22.42578125" bestFit="1" customWidth="1"/>
    <col min="11010" max="11010" width="16.7109375" bestFit="1" customWidth="1"/>
    <col min="11011" max="11011" width="46.7109375" bestFit="1" customWidth="1"/>
    <col min="11012" max="11012" width="21.140625" bestFit="1" customWidth="1"/>
    <col min="11265" max="11265" width="22.42578125" bestFit="1" customWidth="1"/>
    <col min="11266" max="11266" width="16.7109375" bestFit="1" customWidth="1"/>
    <col min="11267" max="11267" width="46.7109375" bestFit="1" customWidth="1"/>
    <col min="11268" max="11268" width="21.140625" bestFit="1" customWidth="1"/>
    <col min="11521" max="11521" width="22.42578125" bestFit="1" customWidth="1"/>
    <col min="11522" max="11522" width="16.7109375" bestFit="1" customWidth="1"/>
    <col min="11523" max="11523" width="46.7109375" bestFit="1" customWidth="1"/>
    <col min="11524" max="11524" width="21.140625" bestFit="1" customWidth="1"/>
    <col min="11777" max="11777" width="22.42578125" bestFit="1" customWidth="1"/>
    <col min="11778" max="11778" width="16.7109375" bestFit="1" customWidth="1"/>
    <col min="11779" max="11779" width="46.7109375" bestFit="1" customWidth="1"/>
    <col min="11780" max="11780" width="21.140625" bestFit="1" customWidth="1"/>
    <col min="12033" max="12033" width="22.42578125" bestFit="1" customWidth="1"/>
    <col min="12034" max="12034" width="16.7109375" bestFit="1" customWidth="1"/>
    <col min="12035" max="12035" width="46.7109375" bestFit="1" customWidth="1"/>
    <col min="12036" max="12036" width="21.140625" bestFit="1" customWidth="1"/>
    <col min="12289" max="12289" width="22.42578125" bestFit="1" customWidth="1"/>
    <col min="12290" max="12290" width="16.7109375" bestFit="1" customWidth="1"/>
    <col min="12291" max="12291" width="46.7109375" bestFit="1" customWidth="1"/>
    <col min="12292" max="12292" width="21.140625" bestFit="1" customWidth="1"/>
    <col min="12545" max="12545" width="22.42578125" bestFit="1" customWidth="1"/>
    <col min="12546" max="12546" width="16.7109375" bestFit="1" customWidth="1"/>
    <col min="12547" max="12547" width="46.7109375" bestFit="1" customWidth="1"/>
    <col min="12548" max="12548" width="21.140625" bestFit="1" customWidth="1"/>
    <col min="12801" max="12801" width="22.42578125" bestFit="1" customWidth="1"/>
    <col min="12802" max="12802" width="16.7109375" bestFit="1" customWidth="1"/>
    <col min="12803" max="12803" width="46.7109375" bestFit="1" customWidth="1"/>
    <col min="12804" max="12804" width="21.140625" bestFit="1" customWidth="1"/>
    <col min="13057" max="13057" width="22.42578125" bestFit="1" customWidth="1"/>
    <col min="13058" max="13058" width="16.7109375" bestFit="1" customWidth="1"/>
    <col min="13059" max="13059" width="46.7109375" bestFit="1" customWidth="1"/>
    <col min="13060" max="13060" width="21.140625" bestFit="1" customWidth="1"/>
    <col min="13313" max="13313" width="22.42578125" bestFit="1" customWidth="1"/>
    <col min="13314" max="13314" width="16.7109375" bestFit="1" customWidth="1"/>
    <col min="13315" max="13315" width="46.7109375" bestFit="1" customWidth="1"/>
    <col min="13316" max="13316" width="21.140625" bestFit="1" customWidth="1"/>
    <col min="13569" max="13569" width="22.42578125" bestFit="1" customWidth="1"/>
    <col min="13570" max="13570" width="16.7109375" bestFit="1" customWidth="1"/>
    <col min="13571" max="13571" width="46.7109375" bestFit="1" customWidth="1"/>
    <col min="13572" max="13572" width="21.140625" bestFit="1" customWidth="1"/>
    <col min="13825" max="13825" width="22.42578125" bestFit="1" customWidth="1"/>
    <col min="13826" max="13826" width="16.7109375" bestFit="1" customWidth="1"/>
    <col min="13827" max="13827" width="46.7109375" bestFit="1" customWidth="1"/>
    <col min="13828" max="13828" width="21.140625" bestFit="1" customWidth="1"/>
    <col min="14081" max="14081" width="22.42578125" bestFit="1" customWidth="1"/>
    <col min="14082" max="14082" width="16.7109375" bestFit="1" customWidth="1"/>
    <col min="14083" max="14083" width="46.7109375" bestFit="1" customWidth="1"/>
    <col min="14084" max="14084" width="21.140625" bestFit="1" customWidth="1"/>
    <col min="14337" max="14337" width="22.42578125" bestFit="1" customWidth="1"/>
    <col min="14338" max="14338" width="16.7109375" bestFit="1" customWidth="1"/>
    <col min="14339" max="14339" width="46.7109375" bestFit="1" customWidth="1"/>
    <col min="14340" max="14340" width="21.140625" bestFit="1" customWidth="1"/>
    <col min="14593" max="14593" width="22.42578125" bestFit="1" customWidth="1"/>
    <col min="14594" max="14594" width="16.7109375" bestFit="1" customWidth="1"/>
    <col min="14595" max="14595" width="46.7109375" bestFit="1" customWidth="1"/>
    <col min="14596" max="14596" width="21.140625" bestFit="1" customWidth="1"/>
    <col min="14849" max="14849" width="22.42578125" bestFit="1" customWidth="1"/>
    <col min="14850" max="14850" width="16.7109375" bestFit="1" customWidth="1"/>
    <col min="14851" max="14851" width="46.7109375" bestFit="1" customWidth="1"/>
    <col min="14852" max="14852" width="21.140625" bestFit="1" customWidth="1"/>
    <col min="15105" max="15105" width="22.42578125" bestFit="1" customWidth="1"/>
    <col min="15106" max="15106" width="16.7109375" bestFit="1" customWidth="1"/>
    <col min="15107" max="15107" width="46.7109375" bestFit="1" customWidth="1"/>
    <col min="15108" max="15108" width="21.140625" bestFit="1" customWidth="1"/>
    <col min="15361" max="15361" width="22.42578125" bestFit="1" customWidth="1"/>
    <col min="15362" max="15362" width="16.7109375" bestFit="1" customWidth="1"/>
    <col min="15363" max="15363" width="46.7109375" bestFit="1" customWidth="1"/>
    <col min="15364" max="15364" width="21.140625" bestFit="1" customWidth="1"/>
    <col min="15617" max="15617" width="22.42578125" bestFit="1" customWidth="1"/>
    <col min="15618" max="15618" width="16.7109375" bestFit="1" customWidth="1"/>
    <col min="15619" max="15619" width="46.7109375" bestFit="1" customWidth="1"/>
    <col min="15620" max="15620" width="21.140625" bestFit="1" customWidth="1"/>
    <col min="15873" max="15873" width="22.42578125" bestFit="1" customWidth="1"/>
    <col min="15874" max="15874" width="16.7109375" bestFit="1" customWidth="1"/>
    <col min="15875" max="15875" width="46.7109375" bestFit="1" customWidth="1"/>
    <col min="15876" max="15876" width="21.140625" bestFit="1" customWidth="1"/>
    <col min="16129" max="16129" width="22.42578125" bestFit="1" customWidth="1"/>
    <col min="16130" max="16130" width="16.7109375" bestFit="1" customWidth="1"/>
    <col min="16131" max="16131" width="46.7109375" bestFit="1" customWidth="1"/>
    <col min="16132" max="16132" width="21.140625" bestFit="1" customWidth="1"/>
  </cols>
  <sheetData>
    <row r="1" spans="1:4" x14ac:dyDescent="0.25">
      <c r="A1" s="18" t="s">
        <v>196</v>
      </c>
      <c r="B1" s="11" t="s">
        <v>197</v>
      </c>
      <c r="C1" s="14" t="s">
        <v>198</v>
      </c>
      <c r="D1" s="2" t="s">
        <v>0</v>
      </c>
    </row>
    <row r="2" spans="1:4" ht="24" x14ac:dyDescent="0.25">
      <c r="A2" s="19" t="s">
        <v>189</v>
      </c>
      <c r="B2" s="6" t="s">
        <v>42</v>
      </c>
      <c r="C2" s="9" t="s">
        <v>125</v>
      </c>
      <c r="D2" s="7">
        <v>603912.63999999955</v>
      </c>
    </row>
    <row r="3" spans="1:4" ht="48" x14ac:dyDescent="0.25">
      <c r="A3" s="19"/>
      <c r="B3" s="6" t="s">
        <v>11</v>
      </c>
      <c r="C3" s="9" t="s">
        <v>155</v>
      </c>
      <c r="D3" s="7">
        <v>9166573.150000006</v>
      </c>
    </row>
    <row r="4" spans="1:4" ht="36" x14ac:dyDescent="0.25">
      <c r="A4" s="19"/>
      <c r="B4" s="6" t="s">
        <v>72</v>
      </c>
      <c r="C4" s="9" t="s">
        <v>203</v>
      </c>
      <c r="D4" s="7">
        <v>1316380.58</v>
      </c>
    </row>
    <row r="5" spans="1:4" ht="36" x14ac:dyDescent="0.25">
      <c r="A5" s="19"/>
      <c r="B5" s="6" t="s">
        <v>69</v>
      </c>
      <c r="C5" s="9" t="s">
        <v>204</v>
      </c>
      <c r="D5" s="7">
        <v>303762.17</v>
      </c>
    </row>
    <row r="6" spans="1:4" ht="48" x14ac:dyDescent="0.25">
      <c r="A6" s="19"/>
      <c r="B6" s="6" t="s">
        <v>70</v>
      </c>
      <c r="C6" s="9" t="s">
        <v>231</v>
      </c>
      <c r="D6" s="7">
        <v>934576.82</v>
      </c>
    </row>
    <row r="7" spans="1:4" ht="60" x14ac:dyDescent="0.25">
      <c r="A7" s="19"/>
      <c r="B7" s="6" t="s">
        <v>62</v>
      </c>
      <c r="C7" s="9" t="s">
        <v>279</v>
      </c>
      <c r="D7" s="7">
        <v>534747.24</v>
      </c>
    </row>
    <row r="8" spans="1:4" ht="60" x14ac:dyDescent="0.25">
      <c r="A8" s="19"/>
      <c r="B8" s="6" t="s">
        <v>75</v>
      </c>
      <c r="C8" s="9" t="s">
        <v>280</v>
      </c>
      <c r="D8" s="7">
        <v>592200.73</v>
      </c>
    </row>
    <row r="9" spans="1:4" ht="60" x14ac:dyDescent="0.25">
      <c r="A9" s="19"/>
      <c r="B9" s="6" t="s">
        <v>68</v>
      </c>
      <c r="C9" s="9" t="s">
        <v>200</v>
      </c>
      <c r="D9" s="7">
        <v>552191</v>
      </c>
    </row>
    <row r="10" spans="1:4" ht="60" x14ac:dyDescent="0.25">
      <c r="A10" s="19"/>
      <c r="B10" s="6" t="s">
        <v>59</v>
      </c>
      <c r="C10" s="9" t="s">
        <v>278</v>
      </c>
      <c r="D10" s="7">
        <v>626463.43999999994</v>
      </c>
    </row>
    <row r="11" spans="1:4" ht="60" x14ac:dyDescent="0.25">
      <c r="A11" s="19"/>
      <c r="B11" s="6" t="s">
        <v>61</v>
      </c>
      <c r="C11" s="9" t="s">
        <v>201</v>
      </c>
      <c r="D11" s="7">
        <v>444367.57</v>
      </c>
    </row>
    <row r="12" spans="1:4" ht="60" x14ac:dyDescent="0.25">
      <c r="A12" s="19"/>
      <c r="B12" s="6" t="s">
        <v>65</v>
      </c>
      <c r="C12" s="9" t="s">
        <v>199</v>
      </c>
      <c r="D12" s="7">
        <v>494638.93000000005</v>
      </c>
    </row>
    <row r="13" spans="1:4" ht="72" x14ac:dyDescent="0.25">
      <c r="A13" s="19"/>
      <c r="B13" s="6" t="s">
        <v>71</v>
      </c>
      <c r="C13" s="15" t="s">
        <v>281</v>
      </c>
      <c r="D13" s="7">
        <v>527135.67000000004</v>
      </c>
    </row>
    <row r="14" spans="1:4" ht="60" x14ac:dyDescent="0.25">
      <c r="A14" s="19"/>
      <c r="B14" s="6" t="s">
        <v>60</v>
      </c>
      <c r="C14" s="9" t="s">
        <v>202</v>
      </c>
      <c r="D14" s="7">
        <v>635648.07999999996</v>
      </c>
    </row>
    <row r="15" spans="1:4" ht="36" x14ac:dyDescent="0.25">
      <c r="A15" s="19"/>
      <c r="B15" s="6" t="s">
        <v>74</v>
      </c>
      <c r="C15" s="9" t="s">
        <v>218</v>
      </c>
      <c r="D15" s="7">
        <v>311025.14</v>
      </c>
    </row>
    <row r="16" spans="1:4" ht="36" x14ac:dyDescent="0.25">
      <c r="A16" s="19"/>
      <c r="B16" s="6" t="s">
        <v>73</v>
      </c>
      <c r="C16" s="9" t="s">
        <v>219</v>
      </c>
      <c r="D16" s="7">
        <v>116705.89</v>
      </c>
    </row>
    <row r="17" spans="1:4" ht="24" x14ac:dyDescent="0.25">
      <c r="A17" s="19"/>
      <c r="B17" s="6" t="s">
        <v>67</v>
      </c>
      <c r="C17" s="9" t="s">
        <v>220</v>
      </c>
      <c r="D17" s="7">
        <v>367182.59</v>
      </c>
    </row>
    <row r="18" spans="1:4" ht="24" x14ac:dyDescent="0.25">
      <c r="A18" s="19"/>
      <c r="B18" s="6" t="s">
        <v>66</v>
      </c>
      <c r="C18" s="9" t="s">
        <v>221</v>
      </c>
      <c r="D18" s="7">
        <v>1674174.17</v>
      </c>
    </row>
    <row r="19" spans="1:4" ht="36" x14ac:dyDescent="0.25">
      <c r="A19" s="19"/>
      <c r="B19" s="6" t="s">
        <v>58</v>
      </c>
      <c r="C19" s="9" t="s">
        <v>282</v>
      </c>
      <c r="D19" s="7">
        <v>302397.33</v>
      </c>
    </row>
    <row r="20" spans="1:4" ht="48" x14ac:dyDescent="0.25">
      <c r="A20" s="19"/>
      <c r="B20" s="6" t="s">
        <v>56</v>
      </c>
      <c r="C20" s="9" t="s">
        <v>222</v>
      </c>
      <c r="D20" s="7">
        <v>2829456.11</v>
      </c>
    </row>
    <row r="21" spans="1:4" ht="48" x14ac:dyDescent="0.25">
      <c r="A21" s="19"/>
      <c r="B21" s="6" t="s">
        <v>47</v>
      </c>
      <c r="C21" s="9" t="s">
        <v>126</v>
      </c>
      <c r="D21" s="7">
        <v>6716484.3300000001</v>
      </c>
    </row>
    <row r="22" spans="1:4" ht="48" x14ac:dyDescent="0.25">
      <c r="A22" s="19"/>
      <c r="B22" s="6" t="s">
        <v>54</v>
      </c>
      <c r="C22" s="9" t="s">
        <v>127</v>
      </c>
      <c r="D22" s="7">
        <v>108746.74</v>
      </c>
    </row>
    <row r="23" spans="1:4" ht="48" x14ac:dyDescent="0.25">
      <c r="A23" s="19"/>
      <c r="B23" s="6" t="s">
        <v>52</v>
      </c>
      <c r="C23" s="9" t="s">
        <v>128</v>
      </c>
      <c r="D23" s="7">
        <v>5710144.9300000016</v>
      </c>
    </row>
    <row r="24" spans="1:4" ht="48" x14ac:dyDescent="0.25">
      <c r="A24" s="19"/>
      <c r="B24" s="6" t="s">
        <v>32</v>
      </c>
      <c r="C24" s="9" t="s">
        <v>129</v>
      </c>
      <c r="D24" s="7">
        <v>376268.26000000013</v>
      </c>
    </row>
    <row r="25" spans="1:4" ht="36" x14ac:dyDescent="0.25">
      <c r="A25" s="19"/>
      <c r="B25" s="6" t="s">
        <v>48</v>
      </c>
      <c r="C25" s="9" t="s">
        <v>223</v>
      </c>
      <c r="D25" s="7">
        <v>205823.88999999998</v>
      </c>
    </row>
    <row r="26" spans="1:4" ht="60" x14ac:dyDescent="0.25">
      <c r="A26" s="19"/>
      <c r="B26" s="6" t="s">
        <v>277</v>
      </c>
      <c r="C26" s="9" t="s">
        <v>254</v>
      </c>
      <c r="D26" s="7">
        <v>3621796</v>
      </c>
    </row>
    <row r="27" spans="1:4" ht="60" x14ac:dyDescent="0.25">
      <c r="A27" s="19"/>
      <c r="B27" s="6" t="s">
        <v>10</v>
      </c>
      <c r="C27" s="9" t="s">
        <v>283</v>
      </c>
      <c r="D27" s="7">
        <v>11074324.109999988</v>
      </c>
    </row>
    <row r="28" spans="1:4" s="3" customFormat="1" ht="84" x14ac:dyDescent="0.25">
      <c r="A28" s="19"/>
      <c r="B28" s="6" t="s">
        <v>33</v>
      </c>
      <c r="C28" s="9" t="s">
        <v>132</v>
      </c>
      <c r="D28" s="8">
        <v>855446.40999999933</v>
      </c>
    </row>
    <row r="29" spans="1:4" s="3" customFormat="1" ht="84" x14ac:dyDescent="0.25">
      <c r="A29" s="19"/>
      <c r="B29" s="6" t="s">
        <v>17</v>
      </c>
      <c r="C29" s="9" t="s">
        <v>133</v>
      </c>
      <c r="D29" s="8">
        <v>1109698.3100000019</v>
      </c>
    </row>
    <row r="30" spans="1:4" s="3" customFormat="1" ht="36" x14ac:dyDescent="0.25">
      <c r="A30" s="19"/>
      <c r="B30" s="6" t="s">
        <v>37</v>
      </c>
      <c r="C30" s="16" t="s">
        <v>239</v>
      </c>
      <c r="D30" s="7">
        <v>229605.35000000003</v>
      </c>
    </row>
    <row r="31" spans="1:4" s="3" customFormat="1" ht="24" x14ac:dyDescent="0.25">
      <c r="A31" s="20"/>
      <c r="B31" s="6" t="s">
        <v>1</v>
      </c>
      <c r="C31" s="9" t="s">
        <v>224</v>
      </c>
      <c r="D31" s="7">
        <v>8792042.3699999992</v>
      </c>
    </row>
    <row r="32" spans="1:4" ht="36" x14ac:dyDescent="0.25">
      <c r="A32" s="19"/>
      <c r="B32" s="6" t="s">
        <v>57</v>
      </c>
      <c r="C32" s="9" t="s">
        <v>134</v>
      </c>
      <c r="D32" s="7">
        <v>4502588.2100000009</v>
      </c>
    </row>
    <row r="33" spans="1:4" ht="60" x14ac:dyDescent="0.25">
      <c r="A33" s="19"/>
      <c r="B33" s="6" t="s">
        <v>51</v>
      </c>
      <c r="C33" s="16" t="s">
        <v>284</v>
      </c>
      <c r="D33" s="7">
        <v>1455545.13</v>
      </c>
    </row>
    <row r="34" spans="1:4" ht="24" x14ac:dyDescent="0.25">
      <c r="A34" s="20" t="s">
        <v>245</v>
      </c>
      <c r="B34" s="4"/>
      <c r="C34" s="14"/>
      <c r="D34" s="12">
        <f>SUM(D2:D33)</f>
        <v>67092053.289999992</v>
      </c>
    </row>
    <row r="35" spans="1:4" ht="36" x14ac:dyDescent="0.25">
      <c r="A35" s="19" t="s">
        <v>191</v>
      </c>
      <c r="B35" s="6" t="s">
        <v>2</v>
      </c>
      <c r="C35" s="9" t="s">
        <v>135</v>
      </c>
      <c r="D35" s="7">
        <v>11401487.01</v>
      </c>
    </row>
    <row r="36" spans="1:4" ht="48" x14ac:dyDescent="0.25">
      <c r="A36" s="19"/>
      <c r="B36" s="6" t="s">
        <v>25</v>
      </c>
      <c r="C36" s="9" t="s">
        <v>136</v>
      </c>
      <c r="D36" s="7">
        <v>682153.18999999983</v>
      </c>
    </row>
    <row r="37" spans="1:4" ht="48" x14ac:dyDescent="0.25">
      <c r="A37" s="19"/>
      <c r="B37" s="6" t="s">
        <v>9</v>
      </c>
      <c r="C37" s="9" t="s">
        <v>137</v>
      </c>
      <c r="D37" s="7">
        <v>679978.75000000081</v>
      </c>
    </row>
    <row r="38" spans="1:4" ht="72" x14ac:dyDescent="0.25">
      <c r="A38" s="19"/>
      <c r="B38" s="6" t="s">
        <v>34</v>
      </c>
      <c r="C38" s="9" t="s">
        <v>256</v>
      </c>
      <c r="D38" s="7">
        <v>909453.2900000005</v>
      </c>
    </row>
    <row r="39" spans="1:4" ht="24" x14ac:dyDescent="0.25">
      <c r="A39" s="19"/>
      <c r="B39" s="6" t="s">
        <v>28</v>
      </c>
      <c r="C39" s="9" t="s">
        <v>179</v>
      </c>
      <c r="D39" s="7">
        <v>121151.23000000005</v>
      </c>
    </row>
    <row r="40" spans="1:4" ht="72" x14ac:dyDescent="0.25">
      <c r="A40" s="19"/>
      <c r="B40" s="6" t="s">
        <v>23</v>
      </c>
      <c r="C40" s="9" t="s">
        <v>180</v>
      </c>
      <c r="D40" s="7">
        <v>772142.25999999966</v>
      </c>
    </row>
    <row r="41" spans="1:4" ht="36" x14ac:dyDescent="0.25">
      <c r="A41" s="19"/>
      <c r="B41" s="6" t="s">
        <v>275</v>
      </c>
      <c r="C41" s="16" t="s">
        <v>285</v>
      </c>
      <c r="D41" s="7">
        <v>1623709</v>
      </c>
    </row>
    <row r="42" spans="1:4" ht="48" x14ac:dyDescent="0.25">
      <c r="A42" s="19"/>
      <c r="B42" s="6" t="s">
        <v>276</v>
      </c>
      <c r="C42" s="9" t="s">
        <v>181</v>
      </c>
      <c r="D42" s="7">
        <v>2759945</v>
      </c>
    </row>
    <row r="43" spans="1:4" ht="60" x14ac:dyDescent="0.25">
      <c r="A43" s="19"/>
      <c r="B43" s="6" t="s">
        <v>19</v>
      </c>
      <c r="C43" s="9" t="s">
        <v>138</v>
      </c>
      <c r="D43" s="7">
        <v>13239374.419999951</v>
      </c>
    </row>
    <row r="44" spans="1:4" ht="60" x14ac:dyDescent="0.25">
      <c r="A44" s="19"/>
      <c r="B44" s="6" t="s">
        <v>36</v>
      </c>
      <c r="C44" s="9" t="s">
        <v>139</v>
      </c>
      <c r="D44" s="7">
        <v>799170.39</v>
      </c>
    </row>
    <row r="45" spans="1:4" ht="48" x14ac:dyDescent="0.25">
      <c r="A45" s="19"/>
      <c r="B45" s="6" t="s">
        <v>8</v>
      </c>
      <c r="C45" s="9" t="s">
        <v>140</v>
      </c>
      <c r="D45" s="7">
        <v>10738542.139999975</v>
      </c>
    </row>
    <row r="46" spans="1:4" ht="60" x14ac:dyDescent="0.25">
      <c r="A46" s="19"/>
      <c r="B46" s="6" t="s">
        <v>29</v>
      </c>
      <c r="C46" s="9" t="s">
        <v>141</v>
      </c>
      <c r="D46" s="7">
        <v>1213361.4400000018</v>
      </c>
    </row>
    <row r="47" spans="1:4" ht="48" x14ac:dyDescent="0.25">
      <c r="A47" s="19"/>
      <c r="B47" s="6" t="s">
        <v>20</v>
      </c>
      <c r="C47" s="9" t="s">
        <v>142</v>
      </c>
      <c r="D47" s="7">
        <v>271350.14999999985</v>
      </c>
    </row>
    <row r="48" spans="1:4" ht="96" x14ac:dyDescent="0.25">
      <c r="A48" s="19"/>
      <c r="B48" s="6" t="s">
        <v>16</v>
      </c>
      <c r="C48" s="9" t="s">
        <v>143</v>
      </c>
      <c r="D48" s="7">
        <v>1618916.7400000023</v>
      </c>
    </row>
    <row r="49" spans="1:4" ht="36" x14ac:dyDescent="0.25">
      <c r="A49" s="19"/>
      <c r="B49" s="6" t="s">
        <v>6</v>
      </c>
      <c r="C49" s="9" t="s">
        <v>144</v>
      </c>
      <c r="D49" s="7">
        <v>13496467.66</v>
      </c>
    </row>
    <row r="50" spans="1:4" ht="60" x14ac:dyDescent="0.25">
      <c r="A50" s="19"/>
      <c r="B50" s="6" t="s">
        <v>15</v>
      </c>
      <c r="C50" s="9" t="s">
        <v>145</v>
      </c>
      <c r="D50" s="7">
        <v>628051.34999999974</v>
      </c>
    </row>
    <row r="51" spans="1:4" ht="48" x14ac:dyDescent="0.25">
      <c r="A51" s="19"/>
      <c r="B51" s="6" t="s">
        <v>12</v>
      </c>
      <c r="C51" s="9" t="s">
        <v>146</v>
      </c>
      <c r="D51" s="7">
        <v>1252071.72</v>
      </c>
    </row>
    <row r="52" spans="1:4" ht="36" x14ac:dyDescent="0.25">
      <c r="A52" s="19"/>
      <c r="B52" s="6" t="s">
        <v>55</v>
      </c>
      <c r="C52" s="9" t="s">
        <v>147</v>
      </c>
      <c r="D52" s="7">
        <v>27029129.029999997</v>
      </c>
    </row>
    <row r="53" spans="1:4" ht="36" x14ac:dyDescent="0.25">
      <c r="A53" s="19"/>
      <c r="B53" s="6" t="s">
        <v>49</v>
      </c>
      <c r="C53" s="16" t="s">
        <v>232</v>
      </c>
      <c r="D53" s="7">
        <v>121128.54999999999</v>
      </c>
    </row>
    <row r="54" spans="1:4" x14ac:dyDescent="0.25">
      <c r="A54" s="20" t="s">
        <v>246</v>
      </c>
      <c r="B54" s="4"/>
      <c r="C54" s="14"/>
      <c r="D54" s="12">
        <f>SUM(D35:D53)</f>
        <v>89357583.319999933</v>
      </c>
    </row>
    <row r="55" spans="1:4" ht="24" x14ac:dyDescent="0.25">
      <c r="A55" s="19" t="s">
        <v>286</v>
      </c>
      <c r="B55" s="6" t="s">
        <v>50</v>
      </c>
      <c r="C55" s="16" t="s">
        <v>255</v>
      </c>
      <c r="D55" s="7">
        <v>291656.2</v>
      </c>
    </row>
    <row r="56" spans="1:4" ht="48" x14ac:dyDescent="0.25">
      <c r="A56" s="19"/>
      <c r="B56" s="6" t="s">
        <v>39</v>
      </c>
      <c r="C56" s="9" t="s">
        <v>152</v>
      </c>
      <c r="D56" s="7">
        <v>151443.71</v>
      </c>
    </row>
    <row r="57" spans="1:4" ht="36" x14ac:dyDescent="0.25">
      <c r="A57" s="20" t="s">
        <v>287</v>
      </c>
      <c r="B57" s="4"/>
      <c r="C57" s="14"/>
      <c r="D57" s="12">
        <f>SUM(D55:D56)</f>
        <v>443099.91000000003</v>
      </c>
    </row>
    <row r="58" spans="1:4" ht="24" x14ac:dyDescent="0.25">
      <c r="A58" s="19" t="s">
        <v>192</v>
      </c>
      <c r="B58" s="6" t="s">
        <v>7</v>
      </c>
      <c r="C58" s="9" t="s">
        <v>148</v>
      </c>
      <c r="D58" s="7">
        <v>1410806.92</v>
      </c>
    </row>
    <row r="59" spans="1:4" x14ac:dyDescent="0.25">
      <c r="A59" s="20" t="s">
        <v>247</v>
      </c>
      <c r="B59" s="4"/>
      <c r="C59" s="13"/>
      <c r="D59" s="12">
        <f>SUM(D58)</f>
        <v>1410806.92</v>
      </c>
    </row>
    <row r="60" spans="1:4" ht="36" x14ac:dyDescent="0.25">
      <c r="A60" s="19" t="s">
        <v>194</v>
      </c>
      <c r="B60" s="6" t="s">
        <v>43</v>
      </c>
      <c r="C60" s="9" t="s">
        <v>182</v>
      </c>
      <c r="D60" s="7">
        <v>261432.87</v>
      </c>
    </row>
    <row r="61" spans="1:4" ht="48" x14ac:dyDescent="0.25">
      <c r="A61" s="19"/>
      <c r="B61" s="6" t="s">
        <v>40</v>
      </c>
      <c r="C61" s="9" t="s">
        <v>149</v>
      </c>
      <c r="D61" s="7">
        <v>166355.71</v>
      </c>
    </row>
    <row r="62" spans="1:4" ht="48" x14ac:dyDescent="0.25">
      <c r="A62" s="19"/>
      <c r="B62" s="6" t="s">
        <v>26</v>
      </c>
      <c r="C62" s="9" t="s">
        <v>183</v>
      </c>
      <c r="D62" s="7">
        <v>185798.31000000003</v>
      </c>
    </row>
    <row r="63" spans="1:4" ht="48" x14ac:dyDescent="0.25">
      <c r="A63" s="19"/>
      <c r="B63" s="6" t="s">
        <v>14</v>
      </c>
      <c r="C63" s="9" t="s">
        <v>184</v>
      </c>
      <c r="D63" s="7">
        <v>231877.22</v>
      </c>
    </row>
    <row r="64" spans="1:4" ht="36" x14ac:dyDescent="0.25">
      <c r="A64" s="19"/>
      <c r="B64" s="6" t="s">
        <v>35</v>
      </c>
      <c r="C64" s="9" t="s">
        <v>233</v>
      </c>
      <c r="D64" s="7">
        <v>224098.76</v>
      </c>
    </row>
    <row r="65" spans="1:4" ht="36" x14ac:dyDescent="0.25">
      <c r="A65" s="19"/>
      <c r="B65" s="6" t="s">
        <v>268</v>
      </c>
      <c r="C65" s="9" t="s">
        <v>185</v>
      </c>
      <c r="D65" s="7">
        <v>3181474</v>
      </c>
    </row>
    <row r="66" spans="1:4" ht="36" x14ac:dyDescent="0.25">
      <c r="A66" s="19"/>
      <c r="B66" s="6" t="s">
        <v>269</v>
      </c>
      <c r="C66" s="9" t="s">
        <v>234</v>
      </c>
      <c r="D66" s="7">
        <v>4441105</v>
      </c>
    </row>
    <row r="67" spans="1:4" ht="36" x14ac:dyDescent="0.25">
      <c r="A67" s="19"/>
      <c r="B67" s="6" t="s">
        <v>63</v>
      </c>
      <c r="C67" s="9" t="s">
        <v>186</v>
      </c>
      <c r="D67" s="7">
        <v>347195.93000000005</v>
      </c>
    </row>
    <row r="68" spans="1:4" ht="48" x14ac:dyDescent="0.25">
      <c r="A68" s="19"/>
      <c r="B68" s="6" t="s">
        <v>270</v>
      </c>
      <c r="C68" s="9" t="s">
        <v>187</v>
      </c>
      <c r="D68" s="7">
        <v>3170356</v>
      </c>
    </row>
    <row r="69" spans="1:4" ht="48" x14ac:dyDescent="0.25">
      <c r="A69" s="19"/>
      <c r="B69" s="6" t="s">
        <v>271</v>
      </c>
      <c r="C69" s="9" t="s">
        <v>235</v>
      </c>
      <c r="D69" s="7">
        <v>3573594</v>
      </c>
    </row>
    <row r="70" spans="1:4" ht="36" x14ac:dyDescent="0.25">
      <c r="A70" s="19"/>
      <c r="B70" s="6" t="s">
        <v>272</v>
      </c>
      <c r="C70" s="16" t="s">
        <v>236</v>
      </c>
      <c r="D70" s="7">
        <v>3023448</v>
      </c>
    </row>
    <row r="71" spans="1:4" ht="48" x14ac:dyDescent="0.25">
      <c r="A71" s="19"/>
      <c r="B71" s="6" t="s">
        <v>273</v>
      </c>
      <c r="C71" s="9" t="s">
        <v>188</v>
      </c>
      <c r="D71" s="7">
        <v>4438199</v>
      </c>
    </row>
    <row r="72" spans="1:4" ht="48" x14ac:dyDescent="0.25">
      <c r="A72" s="19"/>
      <c r="B72" s="6" t="s">
        <v>274</v>
      </c>
      <c r="C72" s="16" t="s">
        <v>237</v>
      </c>
      <c r="D72" s="7">
        <v>4520747</v>
      </c>
    </row>
    <row r="73" spans="1:4" ht="36" x14ac:dyDescent="0.25">
      <c r="A73" s="19"/>
      <c r="B73" s="6" t="s">
        <v>24</v>
      </c>
      <c r="C73" s="16" t="s">
        <v>238</v>
      </c>
      <c r="D73" s="7">
        <v>204589.56000000003</v>
      </c>
    </row>
    <row r="74" spans="1:4" x14ac:dyDescent="0.25">
      <c r="A74" s="20" t="s">
        <v>253</v>
      </c>
      <c r="B74" s="4"/>
      <c r="C74" s="14"/>
      <c r="D74" s="12">
        <f>SUM(D60:D73)</f>
        <v>27970271.359999999</v>
      </c>
    </row>
    <row r="75" spans="1:4" ht="72" x14ac:dyDescent="0.25">
      <c r="A75" s="19" t="s">
        <v>195</v>
      </c>
      <c r="B75" s="6" t="s">
        <v>21</v>
      </c>
      <c r="C75" s="9" t="s">
        <v>150</v>
      </c>
      <c r="D75" s="7">
        <v>1095967.4500000009</v>
      </c>
    </row>
    <row r="76" spans="1:4" ht="36" x14ac:dyDescent="0.25">
      <c r="A76" s="19"/>
      <c r="B76" s="6" t="s">
        <v>18</v>
      </c>
      <c r="C76" s="9" t="s">
        <v>151</v>
      </c>
      <c r="D76" s="7">
        <v>2340740.9000000036</v>
      </c>
    </row>
    <row r="77" spans="1:4" ht="36" x14ac:dyDescent="0.25">
      <c r="A77" s="19"/>
      <c r="B77" s="6" t="s">
        <v>64</v>
      </c>
      <c r="C77" s="16" t="s">
        <v>243</v>
      </c>
      <c r="D77" s="7">
        <v>2156267.75</v>
      </c>
    </row>
    <row r="78" spans="1:4" ht="36" x14ac:dyDescent="0.25">
      <c r="A78" s="19"/>
      <c r="B78" s="6" t="s">
        <v>45</v>
      </c>
      <c r="C78" s="9" t="s">
        <v>244</v>
      </c>
      <c r="D78" s="7">
        <v>126186.99000000002</v>
      </c>
    </row>
    <row r="79" spans="1:4" ht="60" x14ac:dyDescent="0.25">
      <c r="A79" s="19"/>
      <c r="B79" s="6" t="s">
        <v>46</v>
      </c>
      <c r="C79" s="9" t="s">
        <v>241</v>
      </c>
      <c r="D79" s="7">
        <v>465715.17999999993</v>
      </c>
    </row>
    <row r="80" spans="1:4" ht="36" x14ac:dyDescent="0.25">
      <c r="A80" s="19"/>
      <c r="B80" s="6" t="s">
        <v>27</v>
      </c>
      <c r="C80" s="9" t="s">
        <v>130</v>
      </c>
      <c r="D80" s="7">
        <v>951559.60000000009</v>
      </c>
    </row>
    <row r="81" spans="1:4" ht="48" x14ac:dyDescent="0.25">
      <c r="A81" s="19"/>
      <c r="B81" s="6" t="s">
        <v>38</v>
      </c>
      <c r="C81" s="9" t="s">
        <v>242</v>
      </c>
      <c r="D81" s="7">
        <v>282492.17</v>
      </c>
    </row>
    <row r="82" spans="1:4" ht="36" x14ac:dyDescent="0.25">
      <c r="A82" s="19"/>
      <c r="B82" s="6" t="s">
        <v>41</v>
      </c>
      <c r="C82" s="9" t="s">
        <v>131</v>
      </c>
      <c r="D82" s="7">
        <v>597459.1100000001</v>
      </c>
    </row>
    <row r="83" spans="1:4" ht="60" x14ac:dyDescent="0.25">
      <c r="A83" s="19"/>
      <c r="B83" s="6" t="s">
        <v>30</v>
      </c>
      <c r="C83" s="9" t="s">
        <v>240</v>
      </c>
      <c r="D83" s="7">
        <v>612739.57000000007</v>
      </c>
    </row>
    <row r="84" spans="1:4" ht="48" x14ac:dyDescent="0.25">
      <c r="A84" s="19"/>
      <c r="B84" s="6" t="s">
        <v>22</v>
      </c>
      <c r="C84" s="9" t="s">
        <v>153</v>
      </c>
      <c r="D84" s="7">
        <v>2551963.3199999984</v>
      </c>
    </row>
    <row r="85" spans="1:4" ht="24" x14ac:dyDescent="0.25">
      <c r="A85" s="19"/>
      <c r="B85" s="6" t="s">
        <v>13</v>
      </c>
      <c r="C85" s="9" t="s">
        <v>154</v>
      </c>
      <c r="D85" s="7">
        <v>2887856.06</v>
      </c>
    </row>
    <row r="86" spans="1:4" x14ac:dyDescent="0.25">
      <c r="A86" s="20" t="s">
        <v>249</v>
      </c>
      <c r="B86" s="4"/>
      <c r="C86" s="13"/>
      <c r="D86" s="12">
        <f>SUM(D75:D85)</f>
        <v>14068948.100000003</v>
      </c>
    </row>
    <row r="87" spans="1:4" ht="60" x14ac:dyDescent="0.25">
      <c r="A87" s="19" t="s">
        <v>193</v>
      </c>
      <c r="B87" s="6" t="s">
        <v>44</v>
      </c>
      <c r="C87" s="9" t="s">
        <v>225</v>
      </c>
      <c r="D87" s="7">
        <v>115769.30999999998</v>
      </c>
    </row>
    <row r="88" spans="1:4" ht="60" x14ac:dyDescent="0.25">
      <c r="A88" s="19"/>
      <c r="B88" s="6" t="s">
        <v>53</v>
      </c>
      <c r="C88" s="9" t="s">
        <v>226</v>
      </c>
      <c r="D88" s="7">
        <v>577670.27</v>
      </c>
    </row>
    <row r="89" spans="1:4" ht="60" x14ac:dyDescent="0.25">
      <c r="A89" s="19"/>
      <c r="B89" s="6" t="s">
        <v>3</v>
      </c>
      <c r="C89" s="9" t="s">
        <v>227</v>
      </c>
      <c r="D89" s="7">
        <v>872892.35</v>
      </c>
    </row>
    <row r="90" spans="1:4" ht="60" x14ac:dyDescent="0.25">
      <c r="A90" s="19"/>
      <c r="B90" s="6" t="s">
        <v>4</v>
      </c>
      <c r="C90" s="9" t="s">
        <v>228</v>
      </c>
      <c r="D90" s="7">
        <v>167767.38</v>
      </c>
    </row>
    <row r="91" spans="1:4" ht="60" x14ac:dyDescent="0.25">
      <c r="A91" s="19"/>
      <c r="B91" s="6" t="s">
        <v>5</v>
      </c>
      <c r="C91" s="9" t="s">
        <v>229</v>
      </c>
      <c r="D91" s="7">
        <v>108714.17000000001</v>
      </c>
    </row>
    <row r="92" spans="1:4" ht="84" x14ac:dyDescent="0.25">
      <c r="A92" s="19"/>
      <c r="B92" s="6" t="s">
        <v>31</v>
      </c>
      <c r="C92" s="9" t="s">
        <v>156</v>
      </c>
      <c r="D92" s="7">
        <v>7105662.4200000018</v>
      </c>
    </row>
    <row r="93" spans="1:4" ht="24" x14ac:dyDescent="0.25">
      <c r="A93" s="20" t="s">
        <v>250</v>
      </c>
      <c r="B93" s="4"/>
      <c r="C93" s="13"/>
      <c r="D93" s="12">
        <f>SUM(D87:D92)</f>
        <v>8948475.9000000022</v>
      </c>
    </row>
    <row r="94" spans="1:4" ht="24" x14ac:dyDescent="0.25">
      <c r="A94" s="20" t="s">
        <v>251</v>
      </c>
      <c r="B94" s="6"/>
      <c r="C94" s="14" t="s">
        <v>252</v>
      </c>
      <c r="D94" s="12">
        <v>532571</v>
      </c>
    </row>
    <row r="95" spans="1:4" x14ac:dyDescent="0.25">
      <c r="A95" s="20" t="s">
        <v>124</v>
      </c>
      <c r="B95" s="6"/>
      <c r="C95" s="16"/>
      <c r="D95" s="12">
        <f>SUM(D34,D54,D57,D59,D74,D86,D93,D94)</f>
        <v>209823809.79999989</v>
      </c>
    </row>
    <row r="97" spans="1:4" x14ac:dyDescent="0.25">
      <c r="D97" s="1">
        <f>D100-(D98+D99)</f>
        <v>209823811.21000001</v>
      </c>
    </row>
    <row r="98" spans="1:4" x14ac:dyDescent="0.25">
      <c r="A98" s="22" t="s">
        <v>258</v>
      </c>
      <c r="C98" s="17" t="s">
        <v>257</v>
      </c>
      <c r="D98" s="1">
        <v>705838.79</v>
      </c>
    </row>
    <row r="99" spans="1:4" x14ac:dyDescent="0.25">
      <c r="A99" s="22" t="s">
        <v>258</v>
      </c>
      <c r="C99" s="17" t="s">
        <v>288</v>
      </c>
      <c r="D99" s="1">
        <v>235117</v>
      </c>
    </row>
    <row r="100" spans="1:4" x14ac:dyDescent="0.25">
      <c r="D100" s="1">
        <v>210764767</v>
      </c>
    </row>
  </sheetData>
  <printOptions horizontalCentered="1"/>
  <pageMargins left="0.7" right="0.7" top="1.25" bottom="0.75" header="0.5" footer="0.3"/>
  <pageSetup fitToHeight="0" orientation="portrait" r:id="rId1"/>
  <headerFooter>
    <oddHeader>&amp;C&amp;"-,Bold"&amp;12 2017 AEP Texas - Central Division Distribution Captial Additions Summary</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64"/>
  <sheetViews>
    <sheetView zoomScale="140" zoomScaleNormal="140" workbookViewId="0">
      <selection activeCell="A62" sqref="A62"/>
    </sheetView>
  </sheetViews>
  <sheetFormatPr defaultRowHeight="12" x14ac:dyDescent="0.25"/>
  <cols>
    <col min="1" max="1" width="22.42578125" style="21" bestFit="1" customWidth="1"/>
    <col min="2" max="2" width="16.7109375" bestFit="1" customWidth="1"/>
    <col min="3" max="3" width="46.7109375" style="17" bestFit="1" customWidth="1"/>
    <col min="4" max="4" width="21.140625" style="1" bestFit="1" customWidth="1"/>
    <col min="257" max="257" width="22.42578125" bestFit="1" customWidth="1"/>
    <col min="258" max="258" width="16.7109375" bestFit="1" customWidth="1"/>
    <col min="259" max="259" width="46.7109375" bestFit="1" customWidth="1"/>
    <col min="260" max="260" width="21.140625" bestFit="1" customWidth="1"/>
    <col min="513" max="513" width="22.42578125" bestFit="1" customWidth="1"/>
    <col min="514" max="514" width="16.7109375" bestFit="1" customWidth="1"/>
    <col min="515" max="515" width="46.7109375" bestFit="1" customWidth="1"/>
    <col min="516" max="516" width="21.140625" bestFit="1" customWidth="1"/>
    <col min="769" max="769" width="22.42578125" bestFit="1" customWidth="1"/>
    <col min="770" max="770" width="16.7109375" bestFit="1" customWidth="1"/>
    <col min="771" max="771" width="46.7109375" bestFit="1" customWidth="1"/>
    <col min="772" max="772" width="21.140625" bestFit="1" customWidth="1"/>
    <col min="1025" max="1025" width="22.42578125" bestFit="1" customWidth="1"/>
    <col min="1026" max="1026" width="16.7109375" bestFit="1" customWidth="1"/>
    <col min="1027" max="1027" width="46.7109375" bestFit="1" customWidth="1"/>
    <col min="1028" max="1028" width="21.140625" bestFit="1" customWidth="1"/>
    <col min="1281" max="1281" width="22.42578125" bestFit="1" customWidth="1"/>
    <col min="1282" max="1282" width="16.7109375" bestFit="1" customWidth="1"/>
    <col min="1283" max="1283" width="46.7109375" bestFit="1" customWidth="1"/>
    <col min="1284" max="1284" width="21.140625" bestFit="1" customWidth="1"/>
    <col min="1537" max="1537" width="22.42578125" bestFit="1" customWidth="1"/>
    <col min="1538" max="1538" width="16.7109375" bestFit="1" customWidth="1"/>
    <col min="1539" max="1539" width="46.7109375" bestFit="1" customWidth="1"/>
    <col min="1540" max="1540" width="21.140625" bestFit="1" customWidth="1"/>
    <col min="1793" max="1793" width="22.42578125" bestFit="1" customWidth="1"/>
    <col min="1794" max="1794" width="16.7109375" bestFit="1" customWidth="1"/>
    <col min="1795" max="1795" width="46.7109375" bestFit="1" customWidth="1"/>
    <col min="1796" max="1796" width="21.140625" bestFit="1" customWidth="1"/>
    <col min="2049" max="2049" width="22.42578125" bestFit="1" customWidth="1"/>
    <col min="2050" max="2050" width="16.7109375" bestFit="1" customWidth="1"/>
    <col min="2051" max="2051" width="46.7109375" bestFit="1" customWidth="1"/>
    <col min="2052" max="2052" width="21.140625" bestFit="1" customWidth="1"/>
    <col min="2305" max="2305" width="22.42578125" bestFit="1" customWidth="1"/>
    <col min="2306" max="2306" width="16.7109375" bestFit="1" customWidth="1"/>
    <col min="2307" max="2307" width="46.7109375" bestFit="1" customWidth="1"/>
    <col min="2308" max="2308" width="21.140625" bestFit="1" customWidth="1"/>
    <col min="2561" max="2561" width="22.42578125" bestFit="1" customWidth="1"/>
    <col min="2562" max="2562" width="16.7109375" bestFit="1" customWidth="1"/>
    <col min="2563" max="2563" width="46.7109375" bestFit="1" customWidth="1"/>
    <col min="2564" max="2564" width="21.140625" bestFit="1" customWidth="1"/>
    <col min="2817" max="2817" width="22.42578125" bestFit="1" customWidth="1"/>
    <col min="2818" max="2818" width="16.7109375" bestFit="1" customWidth="1"/>
    <col min="2819" max="2819" width="46.7109375" bestFit="1" customWidth="1"/>
    <col min="2820" max="2820" width="21.140625" bestFit="1" customWidth="1"/>
    <col min="3073" max="3073" width="22.42578125" bestFit="1" customWidth="1"/>
    <col min="3074" max="3074" width="16.7109375" bestFit="1" customWidth="1"/>
    <col min="3075" max="3075" width="46.7109375" bestFit="1" customWidth="1"/>
    <col min="3076" max="3076" width="21.140625" bestFit="1" customWidth="1"/>
    <col min="3329" max="3329" width="22.42578125" bestFit="1" customWidth="1"/>
    <col min="3330" max="3330" width="16.7109375" bestFit="1" customWidth="1"/>
    <col min="3331" max="3331" width="46.7109375" bestFit="1" customWidth="1"/>
    <col min="3332" max="3332" width="21.140625" bestFit="1" customWidth="1"/>
    <col min="3585" max="3585" width="22.42578125" bestFit="1" customWidth="1"/>
    <col min="3586" max="3586" width="16.7109375" bestFit="1" customWidth="1"/>
    <col min="3587" max="3587" width="46.7109375" bestFit="1" customWidth="1"/>
    <col min="3588" max="3588" width="21.140625" bestFit="1" customWidth="1"/>
    <col min="3841" max="3841" width="22.42578125" bestFit="1" customWidth="1"/>
    <col min="3842" max="3842" width="16.7109375" bestFit="1" customWidth="1"/>
    <col min="3843" max="3843" width="46.7109375" bestFit="1" customWidth="1"/>
    <col min="3844" max="3844" width="21.140625" bestFit="1" customWidth="1"/>
    <col min="4097" max="4097" width="22.42578125" bestFit="1" customWidth="1"/>
    <col min="4098" max="4098" width="16.7109375" bestFit="1" customWidth="1"/>
    <col min="4099" max="4099" width="46.7109375" bestFit="1" customWidth="1"/>
    <col min="4100" max="4100" width="21.140625" bestFit="1" customWidth="1"/>
    <col min="4353" max="4353" width="22.42578125" bestFit="1" customWidth="1"/>
    <col min="4354" max="4354" width="16.7109375" bestFit="1" customWidth="1"/>
    <col min="4355" max="4355" width="46.7109375" bestFit="1" customWidth="1"/>
    <col min="4356" max="4356" width="21.140625" bestFit="1" customWidth="1"/>
    <col min="4609" max="4609" width="22.42578125" bestFit="1" customWidth="1"/>
    <col min="4610" max="4610" width="16.7109375" bestFit="1" customWidth="1"/>
    <col min="4611" max="4611" width="46.7109375" bestFit="1" customWidth="1"/>
    <col min="4612" max="4612" width="21.140625" bestFit="1" customWidth="1"/>
    <col min="4865" max="4865" width="22.42578125" bestFit="1" customWidth="1"/>
    <col min="4866" max="4866" width="16.7109375" bestFit="1" customWidth="1"/>
    <col min="4867" max="4867" width="46.7109375" bestFit="1" customWidth="1"/>
    <col min="4868" max="4868" width="21.140625" bestFit="1" customWidth="1"/>
    <col min="5121" max="5121" width="22.42578125" bestFit="1" customWidth="1"/>
    <col min="5122" max="5122" width="16.7109375" bestFit="1" customWidth="1"/>
    <col min="5123" max="5123" width="46.7109375" bestFit="1" customWidth="1"/>
    <col min="5124" max="5124" width="21.140625" bestFit="1" customWidth="1"/>
    <col min="5377" max="5377" width="22.42578125" bestFit="1" customWidth="1"/>
    <col min="5378" max="5378" width="16.7109375" bestFit="1" customWidth="1"/>
    <col min="5379" max="5379" width="46.7109375" bestFit="1" customWidth="1"/>
    <col min="5380" max="5380" width="21.140625" bestFit="1" customWidth="1"/>
    <col min="5633" max="5633" width="22.42578125" bestFit="1" customWidth="1"/>
    <col min="5634" max="5634" width="16.7109375" bestFit="1" customWidth="1"/>
    <col min="5635" max="5635" width="46.7109375" bestFit="1" customWidth="1"/>
    <col min="5636" max="5636" width="21.140625" bestFit="1" customWidth="1"/>
    <col min="5889" max="5889" width="22.42578125" bestFit="1" customWidth="1"/>
    <col min="5890" max="5890" width="16.7109375" bestFit="1" customWidth="1"/>
    <col min="5891" max="5891" width="46.7109375" bestFit="1" customWidth="1"/>
    <col min="5892" max="5892" width="21.140625" bestFit="1" customWidth="1"/>
    <col min="6145" max="6145" width="22.42578125" bestFit="1" customWidth="1"/>
    <col min="6146" max="6146" width="16.7109375" bestFit="1" customWidth="1"/>
    <col min="6147" max="6147" width="46.7109375" bestFit="1" customWidth="1"/>
    <col min="6148" max="6148" width="21.140625" bestFit="1" customWidth="1"/>
    <col min="6401" max="6401" width="22.42578125" bestFit="1" customWidth="1"/>
    <col min="6402" max="6402" width="16.7109375" bestFit="1" customWidth="1"/>
    <col min="6403" max="6403" width="46.7109375" bestFit="1" customWidth="1"/>
    <col min="6404" max="6404" width="21.140625" bestFit="1" customWidth="1"/>
    <col min="6657" max="6657" width="22.42578125" bestFit="1" customWidth="1"/>
    <col min="6658" max="6658" width="16.7109375" bestFit="1" customWidth="1"/>
    <col min="6659" max="6659" width="46.7109375" bestFit="1" customWidth="1"/>
    <col min="6660" max="6660" width="21.140625" bestFit="1" customWidth="1"/>
    <col min="6913" max="6913" width="22.42578125" bestFit="1" customWidth="1"/>
    <col min="6914" max="6914" width="16.7109375" bestFit="1" customWidth="1"/>
    <col min="6915" max="6915" width="46.7109375" bestFit="1" customWidth="1"/>
    <col min="6916" max="6916" width="21.140625" bestFit="1" customWidth="1"/>
    <col min="7169" max="7169" width="22.42578125" bestFit="1" customWidth="1"/>
    <col min="7170" max="7170" width="16.7109375" bestFit="1" customWidth="1"/>
    <col min="7171" max="7171" width="46.7109375" bestFit="1" customWidth="1"/>
    <col min="7172" max="7172" width="21.140625" bestFit="1" customWidth="1"/>
    <col min="7425" max="7425" width="22.42578125" bestFit="1" customWidth="1"/>
    <col min="7426" max="7426" width="16.7109375" bestFit="1" customWidth="1"/>
    <col min="7427" max="7427" width="46.7109375" bestFit="1" customWidth="1"/>
    <col min="7428" max="7428" width="21.140625" bestFit="1" customWidth="1"/>
    <col min="7681" max="7681" width="22.42578125" bestFit="1" customWidth="1"/>
    <col min="7682" max="7682" width="16.7109375" bestFit="1" customWidth="1"/>
    <col min="7683" max="7683" width="46.7109375" bestFit="1" customWidth="1"/>
    <col min="7684" max="7684" width="21.140625" bestFit="1" customWidth="1"/>
    <col min="7937" max="7937" width="22.42578125" bestFit="1" customWidth="1"/>
    <col min="7938" max="7938" width="16.7109375" bestFit="1" customWidth="1"/>
    <col min="7939" max="7939" width="46.7109375" bestFit="1" customWidth="1"/>
    <col min="7940" max="7940" width="21.140625" bestFit="1" customWidth="1"/>
    <col min="8193" max="8193" width="22.42578125" bestFit="1" customWidth="1"/>
    <col min="8194" max="8194" width="16.7109375" bestFit="1" customWidth="1"/>
    <col min="8195" max="8195" width="46.7109375" bestFit="1" customWidth="1"/>
    <col min="8196" max="8196" width="21.140625" bestFit="1" customWidth="1"/>
    <col min="8449" max="8449" width="22.42578125" bestFit="1" customWidth="1"/>
    <col min="8450" max="8450" width="16.7109375" bestFit="1" customWidth="1"/>
    <col min="8451" max="8451" width="46.7109375" bestFit="1" customWidth="1"/>
    <col min="8452" max="8452" width="21.140625" bestFit="1" customWidth="1"/>
    <col min="8705" max="8705" width="22.42578125" bestFit="1" customWidth="1"/>
    <col min="8706" max="8706" width="16.7109375" bestFit="1" customWidth="1"/>
    <col min="8707" max="8707" width="46.7109375" bestFit="1" customWidth="1"/>
    <col min="8708" max="8708" width="21.140625" bestFit="1" customWidth="1"/>
    <col min="8961" max="8961" width="22.42578125" bestFit="1" customWidth="1"/>
    <col min="8962" max="8962" width="16.7109375" bestFit="1" customWidth="1"/>
    <col min="8963" max="8963" width="46.7109375" bestFit="1" customWidth="1"/>
    <col min="8964" max="8964" width="21.140625" bestFit="1" customWidth="1"/>
    <col min="9217" max="9217" width="22.42578125" bestFit="1" customWidth="1"/>
    <col min="9218" max="9218" width="16.7109375" bestFit="1" customWidth="1"/>
    <col min="9219" max="9219" width="46.7109375" bestFit="1" customWidth="1"/>
    <col min="9220" max="9220" width="21.140625" bestFit="1" customWidth="1"/>
    <col min="9473" max="9473" width="22.42578125" bestFit="1" customWidth="1"/>
    <col min="9474" max="9474" width="16.7109375" bestFit="1" customWidth="1"/>
    <col min="9475" max="9475" width="46.7109375" bestFit="1" customWidth="1"/>
    <col min="9476" max="9476" width="21.140625" bestFit="1" customWidth="1"/>
    <col min="9729" max="9729" width="22.42578125" bestFit="1" customWidth="1"/>
    <col min="9730" max="9730" width="16.7109375" bestFit="1" customWidth="1"/>
    <col min="9731" max="9731" width="46.7109375" bestFit="1" customWidth="1"/>
    <col min="9732" max="9732" width="21.140625" bestFit="1" customWidth="1"/>
    <col min="9985" max="9985" width="22.42578125" bestFit="1" customWidth="1"/>
    <col min="9986" max="9986" width="16.7109375" bestFit="1" customWidth="1"/>
    <col min="9987" max="9987" width="46.7109375" bestFit="1" customWidth="1"/>
    <col min="9988" max="9988" width="21.140625" bestFit="1" customWidth="1"/>
    <col min="10241" max="10241" width="22.42578125" bestFit="1" customWidth="1"/>
    <col min="10242" max="10242" width="16.7109375" bestFit="1" customWidth="1"/>
    <col min="10243" max="10243" width="46.7109375" bestFit="1" customWidth="1"/>
    <col min="10244" max="10244" width="21.140625" bestFit="1" customWidth="1"/>
    <col min="10497" max="10497" width="22.42578125" bestFit="1" customWidth="1"/>
    <col min="10498" max="10498" width="16.7109375" bestFit="1" customWidth="1"/>
    <col min="10499" max="10499" width="46.7109375" bestFit="1" customWidth="1"/>
    <col min="10500" max="10500" width="21.140625" bestFit="1" customWidth="1"/>
    <col min="10753" max="10753" width="22.42578125" bestFit="1" customWidth="1"/>
    <col min="10754" max="10754" width="16.7109375" bestFit="1" customWidth="1"/>
    <col min="10755" max="10755" width="46.7109375" bestFit="1" customWidth="1"/>
    <col min="10756" max="10756" width="21.140625" bestFit="1" customWidth="1"/>
    <col min="11009" max="11009" width="22.42578125" bestFit="1" customWidth="1"/>
    <col min="11010" max="11010" width="16.7109375" bestFit="1" customWidth="1"/>
    <col min="11011" max="11011" width="46.7109375" bestFit="1" customWidth="1"/>
    <col min="11012" max="11012" width="21.140625" bestFit="1" customWidth="1"/>
    <col min="11265" max="11265" width="22.42578125" bestFit="1" customWidth="1"/>
    <col min="11266" max="11266" width="16.7109375" bestFit="1" customWidth="1"/>
    <col min="11267" max="11267" width="46.7109375" bestFit="1" customWidth="1"/>
    <col min="11268" max="11268" width="21.140625" bestFit="1" customWidth="1"/>
    <col min="11521" max="11521" width="22.42578125" bestFit="1" customWidth="1"/>
    <col min="11522" max="11522" width="16.7109375" bestFit="1" customWidth="1"/>
    <col min="11523" max="11523" width="46.7109375" bestFit="1" customWidth="1"/>
    <col min="11524" max="11524" width="21.140625" bestFit="1" customWidth="1"/>
    <col min="11777" max="11777" width="22.42578125" bestFit="1" customWidth="1"/>
    <col min="11778" max="11778" width="16.7109375" bestFit="1" customWidth="1"/>
    <col min="11779" max="11779" width="46.7109375" bestFit="1" customWidth="1"/>
    <col min="11780" max="11780" width="21.140625" bestFit="1" customWidth="1"/>
    <col min="12033" max="12033" width="22.42578125" bestFit="1" customWidth="1"/>
    <col min="12034" max="12034" width="16.7109375" bestFit="1" customWidth="1"/>
    <col min="12035" max="12035" width="46.7109375" bestFit="1" customWidth="1"/>
    <col min="12036" max="12036" width="21.140625" bestFit="1" customWidth="1"/>
    <col min="12289" max="12289" width="22.42578125" bestFit="1" customWidth="1"/>
    <col min="12290" max="12290" width="16.7109375" bestFit="1" customWidth="1"/>
    <col min="12291" max="12291" width="46.7109375" bestFit="1" customWidth="1"/>
    <col min="12292" max="12292" width="21.140625" bestFit="1" customWidth="1"/>
    <col min="12545" max="12545" width="22.42578125" bestFit="1" customWidth="1"/>
    <col min="12546" max="12546" width="16.7109375" bestFit="1" customWidth="1"/>
    <col min="12547" max="12547" width="46.7109375" bestFit="1" customWidth="1"/>
    <col min="12548" max="12548" width="21.140625" bestFit="1" customWidth="1"/>
    <col min="12801" max="12801" width="22.42578125" bestFit="1" customWidth="1"/>
    <col min="12802" max="12802" width="16.7109375" bestFit="1" customWidth="1"/>
    <col min="12803" max="12803" width="46.7109375" bestFit="1" customWidth="1"/>
    <col min="12804" max="12804" width="21.140625" bestFit="1" customWidth="1"/>
    <col min="13057" max="13057" width="22.42578125" bestFit="1" customWidth="1"/>
    <col min="13058" max="13058" width="16.7109375" bestFit="1" customWidth="1"/>
    <col min="13059" max="13059" width="46.7109375" bestFit="1" customWidth="1"/>
    <col min="13060" max="13060" width="21.140625" bestFit="1" customWidth="1"/>
    <col min="13313" max="13313" width="22.42578125" bestFit="1" customWidth="1"/>
    <col min="13314" max="13314" width="16.7109375" bestFit="1" customWidth="1"/>
    <col min="13315" max="13315" width="46.7109375" bestFit="1" customWidth="1"/>
    <col min="13316" max="13316" width="21.140625" bestFit="1" customWidth="1"/>
    <col min="13569" max="13569" width="22.42578125" bestFit="1" customWidth="1"/>
    <col min="13570" max="13570" width="16.7109375" bestFit="1" customWidth="1"/>
    <col min="13571" max="13571" width="46.7109375" bestFit="1" customWidth="1"/>
    <col min="13572" max="13572" width="21.140625" bestFit="1" customWidth="1"/>
    <col min="13825" max="13825" width="22.42578125" bestFit="1" customWidth="1"/>
    <col min="13826" max="13826" width="16.7109375" bestFit="1" customWidth="1"/>
    <col min="13827" max="13827" width="46.7109375" bestFit="1" customWidth="1"/>
    <col min="13828" max="13828" width="21.140625" bestFit="1" customWidth="1"/>
    <col min="14081" max="14081" width="22.42578125" bestFit="1" customWidth="1"/>
    <col min="14082" max="14082" width="16.7109375" bestFit="1" customWidth="1"/>
    <col min="14083" max="14083" width="46.7109375" bestFit="1" customWidth="1"/>
    <col min="14084" max="14084" width="21.140625" bestFit="1" customWidth="1"/>
    <col min="14337" max="14337" width="22.42578125" bestFit="1" customWidth="1"/>
    <col min="14338" max="14338" width="16.7109375" bestFit="1" customWidth="1"/>
    <col min="14339" max="14339" width="46.7109375" bestFit="1" customWidth="1"/>
    <col min="14340" max="14340" width="21.140625" bestFit="1" customWidth="1"/>
    <col min="14593" max="14593" width="22.42578125" bestFit="1" customWidth="1"/>
    <col min="14594" max="14594" width="16.7109375" bestFit="1" customWidth="1"/>
    <col min="14595" max="14595" width="46.7109375" bestFit="1" customWidth="1"/>
    <col min="14596" max="14596" width="21.140625" bestFit="1" customWidth="1"/>
    <col min="14849" max="14849" width="22.42578125" bestFit="1" customWidth="1"/>
    <col min="14850" max="14850" width="16.7109375" bestFit="1" customWidth="1"/>
    <col min="14851" max="14851" width="46.7109375" bestFit="1" customWidth="1"/>
    <col min="14852" max="14852" width="21.140625" bestFit="1" customWidth="1"/>
    <col min="15105" max="15105" width="22.42578125" bestFit="1" customWidth="1"/>
    <col min="15106" max="15106" width="16.7109375" bestFit="1" customWidth="1"/>
    <col min="15107" max="15107" width="46.7109375" bestFit="1" customWidth="1"/>
    <col min="15108" max="15108" width="21.140625" bestFit="1" customWidth="1"/>
    <col min="15361" max="15361" width="22.42578125" bestFit="1" customWidth="1"/>
    <col min="15362" max="15362" width="16.7109375" bestFit="1" customWidth="1"/>
    <col min="15363" max="15363" width="46.7109375" bestFit="1" customWidth="1"/>
    <col min="15364" max="15364" width="21.140625" bestFit="1" customWidth="1"/>
    <col min="15617" max="15617" width="22.42578125" bestFit="1" customWidth="1"/>
    <col min="15618" max="15618" width="16.7109375" bestFit="1" customWidth="1"/>
    <col min="15619" max="15619" width="46.7109375" bestFit="1" customWidth="1"/>
    <col min="15620" max="15620" width="21.140625" bestFit="1" customWidth="1"/>
    <col min="15873" max="15873" width="22.42578125" bestFit="1" customWidth="1"/>
    <col min="15874" max="15874" width="16.7109375" bestFit="1" customWidth="1"/>
    <col min="15875" max="15875" width="46.7109375" bestFit="1" customWidth="1"/>
    <col min="15876" max="15876" width="21.140625" bestFit="1" customWidth="1"/>
    <col min="16129" max="16129" width="22.42578125" bestFit="1" customWidth="1"/>
    <col min="16130" max="16130" width="16.7109375" bestFit="1" customWidth="1"/>
    <col min="16131" max="16131" width="46.7109375" bestFit="1" customWidth="1"/>
    <col min="16132" max="16132" width="21.140625" bestFit="1" customWidth="1"/>
  </cols>
  <sheetData>
    <row r="1" spans="1:4" x14ac:dyDescent="0.25">
      <c r="A1" s="20" t="s">
        <v>196</v>
      </c>
      <c r="B1" s="10" t="s">
        <v>197</v>
      </c>
      <c r="C1" s="14" t="s">
        <v>198</v>
      </c>
      <c r="D1" s="5" t="s">
        <v>0</v>
      </c>
    </row>
    <row r="2" spans="1:4" ht="24" x14ac:dyDescent="0.25">
      <c r="A2" s="19" t="s">
        <v>189</v>
      </c>
      <c r="B2" s="6" t="s">
        <v>101</v>
      </c>
      <c r="C2" s="9" t="s">
        <v>157</v>
      </c>
      <c r="D2" s="7">
        <v>554795.93999999994</v>
      </c>
    </row>
    <row r="3" spans="1:4" ht="48" x14ac:dyDescent="0.25">
      <c r="A3" s="19"/>
      <c r="B3" s="6" t="s">
        <v>83</v>
      </c>
      <c r="C3" s="9" t="s">
        <v>178</v>
      </c>
      <c r="D3" s="7">
        <v>2826389.2700000065</v>
      </c>
    </row>
    <row r="4" spans="1:4" ht="36" x14ac:dyDescent="0.25">
      <c r="A4" s="19"/>
      <c r="B4" s="6" t="s">
        <v>113</v>
      </c>
      <c r="C4" s="9" t="s">
        <v>208</v>
      </c>
      <c r="D4" s="7">
        <v>798482.33</v>
      </c>
    </row>
    <row r="5" spans="1:4" ht="36" x14ac:dyDescent="0.25">
      <c r="A5" s="19"/>
      <c r="B5" s="6" t="s">
        <v>114</v>
      </c>
      <c r="C5" s="9" t="s">
        <v>289</v>
      </c>
      <c r="D5" s="7">
        <v>312526.55</v>
      </c>
    </row>
    <row r="6" spans="1:4" ht="60" x14ac:dyDescent="0.25">
      <c r="A6" s="19"/>
      <c r="B6" s="6" t="s">
        <v>118</v>
      </c>
      <c r="C6" s="9" t="s">
        <v>260</v>
      </c>
      <c r="D6" s="7">
        <v>754095.38</v>
      </c>
    </row>
    <row r="7" spans="1:4" ht="60" x14ac:dyDescent="0.25">
      <c r="A7" s="19"/>
      <c r="B7" s="6" t="s">
        <v>117</v>
      </c>
      <c r="C7" s="9" t="s">
        <v>261</v>
      </c>
      <c r="D7" s="7">
        <v>1308458.82</v>
      </c>
    </row>
    <row r="8" spans="1:4" ht="60" x14ac:dyDescent="0.25">
      <c r="A8" s="19"/>
      <c r="B8" s="6" t="s">
        <v>110</v>
      </c>
      <c r="C8" s="9" t="s">
        <v>262</v>
      </c>
      <c r="D8" s="7">
        <v>890803.74</v>
      </c>
    </row>
    <row r="9" spans="1:4" ht="60" x14ac:dyDescent="0.25">
      <c r="A9" s="19"/>
      <c r="B9" s="6" t="s">
        <v>112</v>
      </c>
      <c r="C9" s="9" t="s">
        <v>263</v>
      </c>
      <c r="D9" s="7">
        <v>801489.01</v>
      </c>
    </row>
    <row r="10" spans="1:4" ht="60" x14ac:dyDescent="0.25">
      <c r="A10" s="19"/>
      <c r="B10" s="6" t="s">
        <v>116</v>
      </c>
      <c r="C10" s="9" t="s">
        <v>264</v>
      </c>
      <c r="D10" s="7">
        <v>730470.4800000001</v>
      </c>
    </row>
    <row r="11" spans="1:4" ht="60" x14ac:dyDescent="0.25">
      <c r="A11" s="19"/>
      <c r="B11" s="6" t="s">
        <v>119</v>
      </c>
      <c r="C11" s="9" t="s">
        <v>205</v>
      </c>
      <c r="D11" s="7">
        <v>621299.46</v>
      </c>
    </row>
    <row r="12" spans="1:4" ht="60" x14ac:dyDescent="0.25">
      <c r="A12" s="19"/>
      <c r="B12" s="6" t="s">
        <v>123</v>
      </c>
      <c r="C12" s="9" t="s">
        <v>206</v>
      </c>
      <c r="D12" s="8">
        <v>402771.51</v>
      </c>
    </row>
    <row r="13" spans="1:4" s="3" customFormat="1" ht="60" x14ac:dyDescent="0.25">
      <c r="A13" s="19"/>
      <c r="B13" s="6" t="s">
        <v>120</v>
      </c>
      <c r="C13" s="9" t="s">
        <v>265</v>
      </c>
      <c r="D13" s="8">
        <v>954857.25</v>
      </c>
    </row>
    <row r="14" spans="1:4" ht="72" x14ac:dyDescent="0.25">
      <c r="A14" s="19"/>
      <c r="B14" s="6" t="s">
        <v>108</v>
      </c>
      <c r="C14" s="9" t="s">
        <v>266</v>
      </c>
      <c r="D14" s="8">
        <v>526371.69000000006</v>
      </c>
    </row>
    <row r="15" spans="1:4" ht="60" x14ac:dyDescent="0.25">
      <c r="A15" s="19"/>
      <c r="B15" s="6" t="s">
        <v>109</v>
      </c>
      <c r="C15" s="9" t="s">
        <v>207</v>
      </c>
      <c r="D15" s="7">
        <v>622588.6399999999</v>
      </c>
    </row>
    <row r="16" spans="1:4" ht="72" x14ac:dyDescent="0.25">
      <c r="A16" s="19"/>
      <c r="B16" s="6" t="s">
        <v>111</v>
      </c>
      <c r="C16" s="15" t="s">
        <v>267</v>
      </c>
      <c r="D16" s="7">
        <v>811821.04999999993</v>
      </c>
    </row>
    <row r="17" spans="1:4" ht="36" x14ac:dyDescent="0.25">
      <c r="A17" s="19"/>
      <c r="B17" s="6" t="s">
        <v>84</v>
      </c>
      <c r="C17" s="9" t="s">
        <v>209</v>
      </c>
      <c r="D17" s="7">
        <v>515655.73</v>
      </c>
    </row>
    <row r="18" spans="1:4" ht="60" x14ac:dyDescent="0.25">
      <c r="A18" s="19"/>
      <c r="B18" s="6" t="s">
        <v>85</v>
      </c>
      <c r="C18" s="9" t="s">
        <v>290</v>
      </c>
      <c r="D18" s="7">
        <v>4623645.6099999957</v>
      </c>
    </row>
    <row r="19" spans="1:4" ht="84" x14ac:dyDescent="0.25">
      <c r="A19" s="19"/>
      <c r="B19" s="6" t="s">
        <v>94</v>
      </c>
      <c r="C19" s="9" t="s">
        <v>160</v>
      </c>
      <c r="D19" s="7">
        <v>922083.84999999928</v>
      </c>
    </row>
    <row r="20" spans="1:4" ht="24" x14ac:dyDescent="0.25">
      <c r="A20" s="19"/>
      <c r="B20" s="6" t="s">
        <v>76</v>
      </c>
      <c r="C20" s="9" t="s">
        <v>210</v>
      </c>
      <c r="D20" s="7">
        <v>2610154.2400000002</v>
      </c>
    </row>
    <row r="21" spans="1:4" ht="36" x14ac:dyDescent="0.25">
      <c r="A21" s="19"/>
      <c r="B21" s="6" t="s">
        <v>78</v>
      </c>
      <c r="C21" s="9" t="s">
        <v>161</v>
      </c>
      <c r="D21" s="7">
        <v>165021.68</v>
      </c>
    </row>
    <row r="22" spans="1:4" ht="36" x14ac:dyDescent="0.25">
      <c r="A22" s="19"/>
      <c r="B22" s="6" t="s">
        <v>79</v>
      </c>
      <c r="C22" s="16" t="s">
        <v>211</v>
      </c>
      <c r="D22" s="7">
        <v>318765.83</v>
      </c>
    </row>
    <row r="23" spans="1:4" ht="24" x14ac:dyDescent="0.25">
      <c r="A23" s="19"/>
      <c r="B23" s="6" t="s">
        <v>80</v>
      </c>
      <c r="C23" s="16" t="s">
        <v>212</v>
      </c>
      <c r="D23" s="7">
        <v>754162.02999999991</v>
      </c>
    </row>
    <row r="24" spans="1:4" ht="36" x14ac:dyDescent="0.25">
      <c r="A24" s="19"/>
      <c r="B24" s="6" t="s">
        <v>107</v>
      </c>
      <c r="C24" s="9" t="s">
        <v>162</v>
      </c>
      <c r="D24" s="7">
        <v>261698.51</v>
      </c>
    </row>
    <row r="25" spans="1:4" ht="24" x14ac:dyDescent="0.25">
      <c r="A25" s="20" t="s">
        <v>245</v>
      </c>
      <c r="B25" s="4"/>
      <c r="C25" s="13"/>
      <c r="D25" s="12">
        <f>SUM(D2:D24)</f>
        <v>23088408.600000005</v>
      </c>
    </row>
    <row r="26" spans="1:4" ht="36" x14ac:dyDescent="0.25">
      <c r="A26" s="19" t="s">
        <v>191</v>
      </c>
      <c r="B26" s="6" t="s">
        <v>77</v>
      </c>
      <c r="C26" s="9" t="s">
        <v>163</v>
      </c>
      <c r="D26" s="7">
        <v>2953758.46</v>
      </c>
    </row>
    <row r="27" spans="1:4" ht="48" x14ac:dyDescent="0.25">
      <c r="A27" s="19"/>
      <c r="B27" s="6" t="s">
        <v>86</v>
      </c>
      <c r="C27" s="9" t="s">
        <v>164</v>
      </c>
      <c r="D27" s="7">
        <v>782442.28000000038</v>
      </c>
    </row>
    <row r="28" spans="1:4" ht="48" x14ac:dyDescent="0.25">
      <c r="A28" s="19"/>
      <c r="B28" s="6" t="s">
        <v>88</v>
      </c>
      <c r="C28" s="9" t="s">
        <v>165</v>
      </c>
      <c r="D28" s="7">
        <v>496847.18999999954</v>
      </c>
    </row>
    <row r="29" spans="1:4" ht="60" x14ac:dyDescent="0.25">
      <c r="A29" s="19"/>
      <c r="B29" s="6" t="s">
        <v>89</v>
      </c>
      <c r="C29" s="9" t="s">
        <v>166</v>
      </c>
      <c r="D29" s="7">
        <v>11666819.279999945</v>
      </c>
    </row>
    <row r="30" spans="1:4" ht="60" x14ac:dyDescent="0.25">
      <c r="A30" s="19"/>
      <c r="B30" s="6" t="s">
        <v>100</v>
      </c>
      <c r="C30" s="9" t="s">
        <v>167</v>
      </c>
      <c r="D30" s="7">
        <v>519952.29999999987</v>
      </c>
    </row>
    <row r="31" spans="1:4" ht="48" x14ac:dyDescent="0.25">
      <c r="A31" s="19"/>
      <c r="B31" s="6" t="s">
        <v>82</v>
      </c>
      <c r="C31" s="9" t="s">
        <v>168</v>
      </c>
      <c r="D31" s="7">
        <v>4167113.840000005</v>
      </c>
    </row>
    <row r="32" spans="1:4" ht="60" x14ac:dyDescent="0.25">
      <c r="A32" s="19"/>
      <c r="B32" s="6" t="s">
        <v>91</v>
      </c>
      <c r="C32" s="9" t="s">
        <v>169</v>
      </c>
      <c r="D32" s="7">
        <v>552685.55000000005</v>
      </c>
    </row>
    <row r="33" spans="1:4" ht="36" x14ac:dyDescent="0.25">
      <c r="A33" s="19"/>
      <c r="B33" s="6" t="s">
        <v>96</v>
      </c>
      <c r="C33" s="9" t="s">
        <v>214</v>
      </c>
      <c r="D33" s="7">
        <v>280203.61999999994</v>
      </c>
    </row>
    <row r="34" spans="1:4" ht="36" x14ac:dyDescent="0.25">
      <c r="A34" s="19"/>
      <c r="B34" s="6" t="s">
        <v>81</v>
      </c>
      <c r="C34" s="9" t="s">
        <v>170</v>
      </c>
      <c r="D34" s="7">
        <v>2942635.5</v>
      </c>
    </row>
    <row r="35" spans="1:4" ht="48" x14ac:dyDescent="0.25">
      <c r="A35" s="19"/>
      <c r="B35" s="6" t="s">
        <v>93</v>
      </c>
      <c r="C35" s="9" t="s">
        <v>171</v>
      </c>
      <c r="D35" s="7">
        <v>415498.39000000042</v>
      </c>
    </row>
    <row r="36" spans="1:4" ht="36" x14ac:dyDescent="0.25">
      <c r="A36" s="19"/>
      <c r="B36" s="6" t="s">
        <v>106</v>
      </c>
      <c r="C36" s="9" t="s">
        <v>172</v>
      </c>
      <c r="D36" s="7">
        <v>6946255.6199999992</v>
      </c>
    </row>
    <row r="37" spans="1:4" x14ac:dyDescent="0.25">
      <c r="A37" s="20" t="s">
        <v>246</v>
      </c>
      <c r="B37" s="4"/>
      <c r="C37" s="13"/>
      <c r="D37" s="12">
        <f>SUM(D26:D36)</f>
        <v>31724212.029999949</v>
      </c>
    </row>
    <row r="38" spans="1:4" ht="24" x14ac:dyDescent="0.25">
      <c r="A38" s="19" t="s">
        <v>286</v>
      </c>
      <c r="B38" s="6" t="s">
        <v>121</v>
      </c>
      <c r="C38" s="16" t="s">
        <v>213</v>
      </c>
      <c r="D38" s="7">
        <v>1057624.45</v>
      </c>
    </row>
    <row r="39" spans="1:4" ht="36" x14ac:dyDescent="0.25">
      <c r="A39" s="19"/>
      <c r="B39" s="6" t="s">
        <v>102</v>
      </c>
      <c r="C39" s="9" t="s">
        <v>216</v>
      </c>
      <c r="D39" s="7">
        <v>103470.91999999997</v>
      </c>
    </row>
    <row r="40" spans="1:4" ht="36" x14ac:dyDescent="0.25">
      <c r="A40" s="20" t="s">
        <v>287</v>
      </c>
      <c r="B40" s="4"/>
      <c r="C40" s="13"/>
      <c r="D40" s="12">
        <f>SUM(D38:D39)</f>
        <v>1161095.3699999999</v>
      </c>
    </row>
    <row r="41" spans="1:4" ht="24" x14ac:dyDescent="0.25">
      <c r="A41" s="19" t="s">
        <v>192</v>
      </c>
      <c r="B41" s="6" t="s">
        <v>105</v>
      </c>
      <c r="C41" s="9" t="s">
        <v>173</v>
      </c>
      <c r="D41" s="7">
        <v>474116.86999999994</v>
      </c>
    </row>
    <row r="42" spans="1:4" x14ac:dyDescent="0.25">
      <c r="A42" s="20" t="s">
        <v>247</v>
      </c>
      <c r="B42" s="4"/>
      <c r="C42" s="13"/>
      <c r="D42" s="12">
        <f>SUM(D41)</f>
        <v>474116.86999999994</v>
      </c>
    </row>
    <row r="43" spans="1:4" ht="48" x14ac:dyDescent="0.25">
      <c r="A43" s="19" t="s">
        <v>190</v>
      </c>
      <c r="B43" s="6" t="s">
        <v>122</v>
      </c>
      <c r="C43" s="9" t="s">
        <v>215</v>
      </c>
      <c r="D43" s="7">
        <v>119391.88</v>
      </c>
    </row>
    <row r="44" spans="1:4" x14ac:dyDescent="0.25">
      <c r="A44" s="20" t="s">
        <v>248</v>
      </c>
      <c r="B44" s="4"/>
      <c r="C44" s="13"/>
      <c r="D44" s="12">
        <f>SUM(D43)</f>
        <v>119391.88</v>
      </c>
    </row>
    <row r="45" spans="1:4" ht="72" x14ac:dyDescent="0.25">
      <c r="A45" s="19" t="s">
        <v>195</v>
      </c>
      <c r="B45" s="6" t="s">
        <v>87</v>
      </c>
      <c r="C45" s="9" t="s">
        <v>291</v>
      </c>
      <c r="D45" s="7">
        <v>552270.17000000051</v>
      </c>
    </row>
    <row r="46" spans="1:4" ht="36" x14ac:dyDescent="0.25">
      <c r="A46" s="19"/>
      <c r="B46" s="6" t="s">
        <v>98</v>
      </c>
      <c r="C46" s="9" t="s">
        <v>174</v>
      </c>
      <c r="D46" s="7">
        <v>816894.9099999991</v>
      </c>
    </row>
    <row r="47" spans="1:4" ht="48" x14ac:dyDescent="0.25">
      <c r="A47" s="19"/>
      <c r="B47" s="6" t="s">
        <v>115</v>
      </c>
      <c r="C47" s="9" t="s">
        <v>217</v>
      </c>
      <c r="D47" s="7">
        <v>3384876.77</v>
      </c>
    </row>
    <row r="48" spans="1:4" ht="36" x14ac:dyDescent="0.25">
      <c r="A48" s="19"/>
      <c r="B48" s="6" t="s">
        <v>99</v>
      </c>
      <c r="C48" s="9" t="s">
        <v>158</v>
      </c>
      <c r="D48" s="7">
        <v>325720.27000000014</v>
      </c>
    </row>
    <row r="49" spans="1:4" ht="36" x14ac:dyDescent="0.25">
      <c r="A49" s="19"/>
      <c r="B49" s="6" t="s">
        <v>103</v>
      </c>
      <c r="C49" s="9" t="s">
        <v>159</v>
      </c>
      <c r="D49" s="7">
        <v>613714.49000000022</v>
      </c>
    </row>
    <row r="50" spans="1:4" ht="48" x14ac:dyDescent="0.25">
      <c r="A50" s="19"/>
      <c r="B50" s="6" t="s">
        <v>95</v>
      </c>
      <c r="C50" s="9" t="s">
        <v>175</v>
      </c>
      <c r="D50" s="7">
        <v>205236.76999999993</v>
      </c>
    </row>
    <row r="51" spans="1:4" ht="48" x14ac:dyDescent="0.25">
      <c r="A51" s="19"/>
      <c r="B51" s="6" t="s">
        <v>97</v>
      </c>
      <c r="C51" s="9" t="s">
        <v>176</v>
      </c>
      <c r="D51" s="7">
        <v>251865.57999999996</v>
      </c>
    </row>
    <row r="52" spans="1:4" ht="24" x14ac:dyDescent="0.25">
      <c r="A52" s="19"/>
      <c r="B52" s="6" t="s">
        <v>90</v>
      </c>
      <c r="C52" s="9" t="s">
        <v>177</v>
      </c>
      <c r="D52" s="7">
        <v>1997673.629999999</v>
      </c>
    </row>
    <row r="53" spans="1:4" x14ac:dyDescent="0.25">
      <c r="A53" s="20" t="s">
        <v>249</v>
      </c>
      <c r="B53" s="4"/>
      <c r="C53" s="13"/>
      <c r="D53" s="12">
        <f>SUM(D45:D52)</f>
        <v>8148252.5899999989</v>
      </c>
    </row>
    <row r="54" spans="1:4" ht="60" x14ac:dyDescent="0.25">
      <c r="A54" s="19" t="s">
        <v>193</v>
      </c>
      <c r="B54" s="6" t="s">
        <v>104</v>
      </c>
      <c r="C54" s="9" t="s">
        <v>230</v>
      </c>
      <c r="D54" s="7">
        <v>287400.76</v>
      </c>
    </row>
    <row r="55" spans="1:4" ht="84" x14ac:dyDescent="0.25">
      <c r="A55" s="19"/>
      <c r="B55" s="6" t="s">
        <v>92</v>
      </c>
      <c r="C55" s="9" t="s">
        <v>292</v>
      </c>
      <c r="D55" s="7">
        <v>1123189.8299999989</v>
      </c>
    </row>
    <row r="56" spans="1:4" ht="24" x14ac:dyDescent="0.25">
      <c r="A56" s="20" t="s">
        <v>250</v>
      </c>
      <c r="B56" s="4"/>
      <c r="C56" s="13"/>
      <c r="D56" s="12">
        <f>SUM(D54:D55)</f>
        <v>1410590.5899999989</v>
      </c>
    </row>
    <row r="57" spans="1:4" ht="24" x14ac:dyDescent="0.25">
      <c r="A57" s="20" t="s">
        <v>251</v>
      </c>
      <c r="B57" s="4"/>
      <c r="C57" s="14" t="s">
        <v>252</v>
      </c>
      <c r="D57" s="12">
        <v>653338.30000000005</v>
      </c>
    </row>
    <row r="58" spans="1:4" x14ac:dyDescent="0.25">
      <c r="A58" s="20" t="s">
        <v>124</v>
      </c>
      <c r="B58" s="4"/>
      <c r="C58" s="14"/>
      <c r="D58" s="12">
        <f>SUM(D25,D37,D40,D42,D44,D53,D56,D57)</f>
        <v>66779406.229999937</v>
      </c>
    </row>
    <row r="61" spans="1:4" x14ac:dyDescent="0.25">
      <c r="D61" s="1">
        <f>D64-(D63+D62)</f>
        <v>66779406.409999996</v>
      </c>
    </row>
    <row r="63" spans="1:4" x14ac:dyDescent="0.25">
      <c r="C63" s="17" t="s">
        <v>259</v>
      </c>
      <c r="D63" s="1">
        <v>523920.59</v>
      </c>
    </row>
    <row r="64" spans="1:4" x14ac:dyDescent="0.25">
      <c r="D64" s="1">
        <v>67303327</v>
      </c>
    </row>
  </sheetData>
  <printOptions horizontalCentered="1"/>
  <pageMargins left="0.7" right="0.7" top="1.25" bottom="0.75" header="0.5" footer="0.3"/>
  <pageSetup fitToHeight="0" orientation="portrait" r:id="rId1"/>
  <headerFooter>
    <oddHeader>&amp;C&amp;"-,Bold"&amp;12 2017 AEP Texas - North Division Distribution Capital Additions Summary</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RowHeight="1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Exhibit_TMC-2_Final</vt:lpstr>
      <vt:lpstr>Exhibit_TMC-3_Final</vt:lpstr>
      <vt:lpstr>Sheet2</vt:lpstr>
      <vt:lpstr>'Exhibit_TMC-2_Final'!Print_Area</vt:lpstr>
      <vt:lpstr>'Exhibit_TMC-3_Final'!Print_Area</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knalepa</cp:lastModifiedBy>
  <cp:lastPrinted>2018-03-16T20:55:51Z</cp:lastPrinted>
  <dcterms:created xsi:type="dcterms:W3CDTF">2018-01-30T11:56:39Z</dcterms:created>
  <dcterms:modified xsi:type="dcterms:W3CDTF">2019-07-19T20:45:50Z</dcterms:modified>
</cp:coreProperties>
</file>